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523A37C6-8EEF-4A08-A977-39F7AEDB7DD5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Форма 1" sheetId="5" r:id="rId1"/>
    <sheet name="Коды программ" sheetId="4" r:id="rId2"/>
  </sheets>
  <externalReferences>
    <externalReference r:id="rId3"/>
    <externalReference r:id="rId4"/>
  </externalReferences>
  <definedNames>
    <definedName name="_xlnm._FilterDatabase" localSheetId="0" hidden="1">'Форма 1'!$A$1:$AI$433</definedName>
  </definedNames>
  <calcPr calcId="179021"/>
</workbook>
</file>

<file path=xl/calcChain.xml><?xml version="1.0" encoding="utf-8"?>
<calcChain xmlns="http://schemas.openxmlformats.org/spreadsheetml/2006/main">
  <c r="AI432" i="5" l="1"/>
  <c r="AH432" i="5"/>
  <c r="AI431" i="5"/>
  <c r="AH431" i="5"/>
  <c r="AI430" i="5"/>
  <c r="AH430" i="5"/>
  <c r="AI429" i="5"/>
  <c r="AH429" i="5"/>
  <c r="AI428" i="5"/>
  <c r="AH428" i="5"/>
  <c r="AI427" i="5"/>
  <c r="AH427" i="5"/>
  <c r="AI426" i="5"/>
  <c r="AH426" i="5"/>
  <c r="AI425" i="5"/>
  <c r="AH425" i="5"/>
  <c r="AI424" i="5"/>
  <c r="AH424" i="5"/>
  <c r="AI423" i="5"/>
  <c r="AI422" i="5"/>
  <c r="AH422" i="5"/>
  <c r="AI421" i="5"/>
  <c r="AH421" i="5"/>
  <c r="AI420" i="5"/>
  <c r="AH420" i="5"/>
  <c r="AI419" i="5"/>
  <c r="AH419" i="5"/>
  <c r="AI418" i="5"/>
  <c r="AH418" i="5"/>
  <c r="AI416" i="5"/>
  <c r="AH416" i="5"/>
  <c r="AI415" i="5"/>
  <c r="AH415" i="5"/>
  <c r="AI414" i="5"/>
  <c r="AH414" i="5"/>
  <c r="AI413" i="5"/>
  <c r="AH413" i="5"/>
  <c r="AI412" i="5"/>
  <c r="AH412" i="5"/>
  <c r="AI411" i="5"/>
  <c r="AH411" i="5"/>
  <c r="AI410" i="5"/>
  <c r="AH410" i="5"/>
  <c r="AI409" i="5"/>
  <c r="AH409" i="5"/>
  <c r="AI408" i="5"/>
  <c r="AH408" i="5"/>
  <c r="AI406" i="5"/>
  <c r="AH406" i="5"/>
  <c r="AI405" i="5"/>
  <c r="AH405" i="5"/>
  <c r="AI404" i="5"/>
  <c r="AH404" i="5"/>
  <c r="AI403" i="5"/>
  <c r="AH403" i="5"/>
  <c r="AI402" i="5"/>
  <c r="AH402" i="5"/>
  <c r="AF433" i="5"/>
  <c r="AE433" i="5"/>
  <c r="AD433" i="5"/>
  <c r="AC433" i="5"/>
  <c r="AB433" i="5"/>
  <c r="AA433" i="5"/>
  <c r="Z433" i="5"/>
  <c r="Y433" i="5"/>
  <c r="X433" i="5"/>
  <c r="W433" i="5"/>
  <c r="V433" i="5"/>
  <c r="U433" i="5"/>
  <c r="T433" i="5"/>
  <c r="S433" i="5"/>
  <c r="R433" i="5"/>
  <c r="Q433" i="5"/>
  <c r="P433" i="5"/>
  <c r="O433" i="5"/>
  <c r="N433" i="5"/>
  <c r="M433" i="5"/>
  <c r="L433" i="5"/>
  <c r="K433" i="5"/>
  <c r="J433" i="5"/>
  <c r="I433" i="5"/>
  <c r="H433" i="5"/>
  <c r="G423" i="5"/>
  <c r="AH423" i="5" s="1"/>
  <c r="D433" i="5"/>
  <c r="D432" i="5"/>
  <c r="D431" i="5"/>
  <c r="D430" i="5"/>
  <c r="D429" i="5"/>
  <c r="D428" i="5"/>
  <c r="D427" i="5"/>
  <c r="D426" i="5"/>
  <c r="D425" i="5"/>
  <c r="D424" i="5"/>
  <c r="D423" i="5"/>
  <c r="D422" i="5"/>
  <c r="D421" i="5"/>
  <c r="D420" i="5"/>
  <c r="D419" i="5"/>
  <c r="D418" i="5"/>
  <c r="H407" i="5"/>
  <c r="I407" i="5"/>
  <c r="J407" i="5"/>
  <c r="J417" i="5" s="1"/>
  <c r="K407" i="5"/>
  <c r="K417" i="5" s="1"/>
  <c r="L407" i="5"/>
  <c r="L417" i="5" s="1"/>
  <c r="M407" i="5"/>
  <c r="M417" i="5" s="1"/>
  <c r="N407" i="5"/>
  <c r="N417" i="5" s="1"/>
  <c r="O407" i="5"/>
  <c r="O417" i="5" s="1"/>
  <c r="P407" i="5"/>
  <c r="P417" i="5" s="1"/>
  <c r="Q407" i="5"/>
  <c r="Q417" i="5" s="1"/>
  <c r="R407" i="5"/>
  <c r="R417" i="5" s="1"/>
  <c r="S407" i="5"/>
  <c r="S417" i="5" s="1"/>
  <c r="T407" i="5"/>
  <c r="T417" i="5" s="1"/>
  <c r="U407" i="5"/>
  <c r="U417" i="5" s="1"/>
  <c r="V407" i="5"/>
  <c r="V417" i="5" s="1"/>
  <c r="W407" i="5"/>
  <c r="W417" i="5" s="1"/>
  <c r="X407" i="5"/>
  <c r="X417" i="5" s="1"/>
  <c r="Y407" i="5"/>
  <c r="Y417" i="5" s="1"/>
  <c r="Z407" i="5"/>
  <c r="Z417" i="5" s="1"/>
  <c r="AA407" i="5"/>
  <c r="AA417" i="5" s="1"/>
  <c r="AB407" i="5"/>
  <c r="AB417" i="5" s="1"/>
  <c r="AC407" i="5"/>
  <c r="AC417" i="5" s="1"/>
  <c r="AD407" i="5"/>
  <c r="AD417" i="5" s="1"/>
  <c r="AE407" i="5"/>
  <c r="AE417" i="5" s="1"/>
  <c r="AF407" i="5"/>
  <c r="AF417" i="5" s="1"/>
  <c r="G407" i="5"/>
  <c r="G417" i="5" s="1"/>
  <c r="D417" i="5"/>
  <c r="D416" i="5"/>
  <c r="D415" i="5"/>
  <c r="D414" i="5"/>
  <c r="D413" i="5"/>
  <c r="D412" i="5"/>
  <c r="D411" i="5"/>
  <c r="D410" i="5"/>
  <c r="D409" i="5"/>
  <c r="D408" i="5"/>
  <c r="D407" i="5"/>
  <c r="D406" i="5"/>
  <c r="D405" i="5"/>
  <c r="D404" i="5"/>
  <c r="D403" i="5"/>
  <c r="D402" i="5"/>
  <c r="AI400" i="5"/>
  <c r="AH400" i="5"/>
  <c r="AI399" i="5"/>
  <c r="AH399" i="5"/>
  <c r="AI398" i="5"/>
  <c r="AH398" i="5"/>
  <c r="AI397" i="5"/>
  <c r="AH397" i="5"/>
  <c r="AI396" i="5"/>
  <c r="AH396" i="5"/>
  <c r="AI395" i="5"/>
  <c r="AH395" i="5"/>
  <c r="AI394" i="5"/>
  <c r="AH394" i="5"/>
  <c r="AI393" i="5"/>
  <c r="AH393" i="5"/>
  <c r="AI392" i="5"/>
  <c r="AH392" i="5"/>
  <c r="AI390" i="5"/>
  <c r="AH390" i="5"/>
  <c r="AI389" i="5"/>
  <c r="AH389" i="5"/>
  <c r="AI388" i="5"/>
  <c r="AH388" i="5"/>
  <c r="AI387" i="5"/>
  <c r="AH387" i="5"/>
  <c r="AI386" i="5"/>
  <c r="AH386" i="5"/>
  <c r="AI384" i="5"/>
  <c r="AH384" i="5"/>
  <c r="AI383" i="5"/>
  <c r="AH383" i="5"/>
  <c r="AI382" i="5"/>
  <c r="AH382" i="5"/>
  <c r="AI381" i="5"/>
  <c r="AH381" i="5"/>
  <c r="AI380" i="5"/>
  <c r="AH380" i="5"/>
  <c r="AI379" i="5"/>
  <c r="AH379" i="5"/>
  <c r="AI378" i="5"/>
  <c r="AH378" i="5"/>
  <c r="AI377" i="5"/>
  <c r="AH377" i="5"/>
  <c r="AI376" i="5"/>
  <c r="AH376" i="5"/>
  <c r="AI374" i="5"/>
  <c r="AH374" i="5"/>
  <c r="AI373" i="5"/>
  <c r="AH373" i="5"/>
  <c r="AI372" i="5"/>
  <c r="AH372" i="5"/>
  <c r="AI371" i="5"/>
  <c r="AH371" i="5"/>
  <c r="AI370" i="5"/>
  <c r="AH370" i="5"/>
  <c r="AI368" i="5"/>
  <c r="AH368" i="5"/>
  <c r="AI367" i="5"/>
  <c r="AH367" i="5"/>
  <c r="AI366" i="5"/>
  <c r="AH366" i="5"/>
  <c r="AI365" i="5"/>
  <c r="AH365" i="5"/>
  <c r="AI364" i="5"/>
  <c r="AH364" i="5"/>
  <c r="AI363" i="5"/>
  <c r="AH363" i="5"/>
  <c r="AI362" i="5"/>
  <c r="AH362" i="5"/>
  <c r="AI361" i="5"/>
  <c r="AH361" i="5"/>
  <c r="AI360" i="5"/>
  <c r="AH360" i="5"/>
  <c r="AI358" i="5"/>
  <c r="AH358" i="5"/>
  <c r="AI357" i="5"/>
  <c r="AH357" i="5"/>
  <c r="AI356" i="5"/>
  <c r="AH356" i="5"/>
  <c r="AI355" i="5"/>
  <c r="AH355" i="5"/>
  <c r="AI354" i="5"/>
  <c r="AH354" i="5"/>
  <c r="D401" i="5"/>
  <c r="D400" i="5"/>
  <c r="D399" i="5"/>
  <c r="D398" i="5"/>
  <c r="D397" i="5"/>
  <c r="D396" i="5"/>
  <c r="D395" i="5"/>
  <c r="D394" i="5"/>
  <c r="D393" i="5"/>
  <c r="D392" i="5"/>
  <c r="D391" i="5"/>
  <c r="H391" i="5"/>
  <c r="H401" i="5" s="1"/>
  <c r="I391" i="5"/>
  <c r="I401" i="5" s="1"/>
  <c r="J391" i="5"/>
  <c r="J401" i="5" s="1"/>
  <c r="K391" i="5"/>
  <c r="K401" i="5" s="1"/>
  <c r="L391" i="5"/>
  <c r="L401" i="5" s="1"/>
  <c r="M391" i="5"/>
  <c r="M401" i="5" s="1"/>
  <c r="N391" i="5"/>
  <c r="N401" i="5" s="1"/>
  <c r="O391" i="5"/>
  <c r="O401" i="5" s="1"/>
  <c r="P391" i="5"/>
  <c r="P401" i="5" s="1"/>
  <c r="Q391" i="5"/>
  <c r="Q401" i="5" s="1"/>
  <c r="R391" i="5"/>
  <c r="R401" i="5" s="1"/>
  <c r="S391" i="5"/>
  <c r="S401" i="5" s="1"/>
  <c r="T391" i="5"/>
  <c r="T401" i="5" s="1"/>
  <c r="U391" i="5"/>
  <c r="U401" i="5" s="1"/>
  <c r="V391" i="5"/>
  <c r="V401" i="5" s="1"/>
  <c r="W391" i="5"/>
  <c r="W401" i="5" s="1"/>
  <c r="X391" i="5"/>
  <c r="X401" i="5" s="1"/>
  <c r="Y391" i="5"/>
  <c r="Y401" i="5" s="1"/>
  <c r="Z391" i="5"/>
  <c r="Z401" i="5" s="1"/>
  <c r="AA391" i="5"/>
  <c r="AA401" i="5" s="1"/>
  <c r="AB391" i="5"/>
  <c r="AB401" i="5" s="1"/>
  <c r="AC391" i="5"/>
  <c r="AC401" i="5" s="1"/>
  <c r="AD391" i="5"/>
  <c r="AD401" i="5" s="1"/>
  <c r="AE391" i="5"/>
  <c r="AE401" i="5" s="1"/>
  <c r="AF391" i="5"/>
  <c r="AF401" i="5" s="1"/>
  <c r="G391" i="5"/>
  <c r="D390" i="5"/>
  <c r="D389" i="5"/>
  <c r="D388" i="5"/>
  <c r="D387" i="5"/>
  <c r="D386" i="5"/>
  <c r="H375" i="5"/>
  <c r="H385" i="5" s="1"/>
  <c r="I375" i="5"/>
  <c r="I385" i="5" s="1"/>
  <c r="J375" i="5"/>
  <c r="J385" i="5" s="1"/>
  <c r="K375" i="5"/>
  <c r="K385" i="5" s="1"/>
  <c r="L375" i="5"/>
  <c r="L385" i="5" s="1"/>
  <c r="M375" i="5"/>
  <c r="M385" i="5" s="1"/>
  <c r="N375" i="5"/>
  <c r="N385" i="5" s="1"/>
  <c r="O375" i="5"/>
  <c r="O385" i="5" s="1"/>
  <c r="P375" i="5"/>
  <c r="P385" i="5" s="1"/>
  <c r="Q375" i="5"/>
  <c r="Q385" i="5" s="1"/>
  <c r="R375" i="5"/>
  <c r="R385" i="5" s="1"/>
  <c r="S375" i="5"/>
  <c r="S385" i="5" s="1"/>
  <c r="T375" i="5"/>
  <c r="T385" i="5" s="1"/>
  <c r="U375" i="5"/>
  <c r="U385" i="5" s="1"/>
  <c r="V375" i="5"/>
  <c r="V385" i="5" s="1"/>
  <c r="W375" i="5"/>
  <c r="W385" i="5" s="1"/>
  <c r="X375" i="5"/>
  <c r="X385" i="5" s="1"/>
  <c r="Y375" i="5"/>
  <c r="Y385" i="5" s="1"/>
  <c r="Z375" i="5"/>
  <c r="Z385" i="5" s="1"/>
  <c r="AA375" i="5"/>
  <c r="AA385" i="5" s="1"/>
  <c r="AB375" i="5"/>
  <c r="AB385" i="5" s="1"/>
  <c r="AC375" i="5"/>
  <c r="AC385" i="5" s="1"/>
  <c r="AD375" i="5"/>
  <c r="AD385" i="5" s="1"/>
  <c r="AE375" i="5"/>
  <c r="AE385" i="5" s="1"/>
  <c r="AF375" i="5"/>
  <c r="AF385" i="5" s="1"/>
  <c r="G375" i="5"/>
  <c r="D385" i="5"/>
  <c r="D384" i="5"/>
  <c r="D383" i="5"/>
  <c r="D382" i="5"/>
  <c r="D381" i="5"/>
  <c r="D380" i="5"/>
  <c r="D379" i="5"/>
  <c r="D378" i="5"/>
  <c r="D377" i="5"/>
  <c r="D376" i="5"/>
  <c r="D375" i="5"/>
  <c r="D374" i="5"/>
  <c r="D373" i="5"/>
  <c r="D372" i="5"/>
  <c r="D371" i="5"/>
  <c r="D370" i="5"/>
  <c r="H359" i="5"/>
  <c r="I359" i="5"/>
  <c r="I369" i="5" s="1"/>
  <c r="J359" i="5"/>
  <c r="J369" i="5" s="1"/>
  <c r="K359" i="5"/>
  <c r="K369" i="5" s="1"/>
  <c r="L359" i="5"/>
  <c r="L369" i="5" s="1"/>
  <c r="M359" i="5"/>
  <c r="M369" i="5" s="1"/>
  <c r="N359" i="5"/>
  <c r="N369" i="5" s="1"/>
  <c r="O359" i="5"/>
  <c r="O369" i="5" s="1"/>
  <c r="P359" i="5"/>
  <c r="P369" i="5" s="1"/>
  <c r="Q359" i="5"/>
  <c r="Q369" i="5" s="1"/>
  <c r="R359" i="5"/>
  <c r="R369" i="5" s="1"/>
  <c r="S359" i="5"/>
  <c r="S369" i="5" s="1"/>
  <c r="T359" i="5"/>
  <c r="T369" i="5" s="1"/>
  <c r="U359" i="5"/>
  <c r="U369" i="5" s="1"/>
  <c r="V359" i="5"/>
  <c r="V369" i="5" s="1"/>
  <c r="W359" i="5"/>
  <c r="W369" i="5" s="1"/>
  <c r="X359" i="5"/>
  <c r="X369" i="5" s="1"/>
  <c r="Y359" i="5"/>
  <c r="Y369" i="5" s="1"/>
  <c r="Z359" i="5"/>
  <c r="Z369" i="5" s="1"/>
  <c r="AA359" i="5"/>
  <c r="AA369" i="5" s="1"/>
  <c r="AB359" i="5"/>
  <c r="AB369" i="5" s="1"/>
  <c r="AC359" i="5"/>
  <c r="AC369" i="5" s="1"/>
  <c r="AD359" i="5"/>
  <c r="AD369" i="5" s="1"/>
  <c r="AE359" i="5"/>
  <c r="AE369" i="5" s="1"/>
  <c r="AF359" i="5"/>
  <c r="AF369" i="5" s="1"/>
  <c r="D369" i="5"/>
  <c r="D368" i="5"/>
  <c r="D367" i="5"/>
  <c r="D366" i="5"/>
  <c r="D365" i="5"/>
  <c r="D364" i="5"/>
  <c r="D363" i="5"/>
  <c r="D362" i="5"/>
  <c r="D361" i="5"/>
  <c r="D360" i="5"/>
  <c r="D359" i="5"/>
  <c r="G359" i="5"/>
  <c r="D358" i="5"/>
  <c r="D357" i="5"/>
  <c r="D356" i="5"/>
  <c r="D355" i="5"/>
  <c r="D354" i="5"/>
  <c r="AI352" i="5"/>
  <c r="AH352" i="5"/>
  <c r="AI351" i="5"/>
  <c r="AH351" i="5"/>
  <c r="AI350" i="5"/>
  <c r="AH350" i="5"/>
  <c r="AI349" i="5"/>
  <c r="AH349" i="5"/>
  <c r="AI348" i="5"/>
  <c r="AH348" i="5"/>
  <c r="AI347" i="5"/>
  <c r="AH347" i="5"/>
  <c r="AI346" i="5"/>
  <c r="AH346" i="5"/>
  <c r="AI345" i="5"/>
  <c r="AH345" i="5"/>
  <c r="AI344" i="5"/>
  <c r="AH344" i="5"/>
  <c r="AI342" i="5"/>
  <c r="AH342" i="5"/>
  <c r="AI341" i="5"/>
  <c r="AH341" i="5"/>
  <c r="AI340" i="5"/>
  <c r="AH340" i="5"/>
  <c r="AI339" i="5"/>
  <c r="AH339" i="5"/>
  <c r="AI338" i="5"/>
  <c r="AH338" i="5"/>
  <c r="AI336" i="5"/>
  <c r="AH336" i="5"/>
  <c r="AI335" i="5"/>
  <c r="AH335" i="5"/>
  <c r="AI334" i="5"/>
  <c r="AH334" i="5"/>
  <c r="AI333" i="5"/>
  <c r="AH333" i="5"/>
  <c r="AI332" i="5"/>
  <c r="AH332" i="5"/>
  <c r="AI331" i="5"/>
  <c r="AH331" i="5"/>
  <c r="AI330" i="5"/>
  <c r="AH330" i="5"/>
  <c r="AI329" i="5"/>
  <c r="AH329" i="5"/>
  <c r="AI328" i="5"/>
  <c r="AH328" i="5"/>
  <c r="AI326" i="5"/>
  <c r="AH326" i="5"/>
  <c r="AI325" i="5"/>
  <c r="AH325" i="5"/>
  <c r="AI324" i="5"/>
  <c r="AH324" i="5"/>
  <c r="AI323" i="5"/>
  <c r="AH323" i="5"/>
  <c r="AI322" i="5"/>
  <c r="AH322" i="5"/>
  <c r="AI320" i="5"/>
  <c r="AH320" i="5"/>
  <c r="AI319" i="5"/>
  <c r="AH319" i="5"/>
  <c r="AI318" i="5"/>
  <c r="AH318" i="5"/>
  <c r="AI317" i="5"/>
  <c r="AH317" i="5"/>
  <c r="AI316" i="5"/>
  <c r="AH316" i="5"/>
  <c r="AI315" i="5"/>
  <c r="AH315" i="5"/>
  <c r="AI314" i="5"/>
  <c r="AH314" i="5"/>
  <c r="AI313" i="5"/>
  <c r="AH313" i="5"/>
  <c r="AI312" i="5"/>
  <c r="AH312" i="5"/>
  <c r="AI310" i="5"/>
  <c r="AH310" i="5"/>
  <c r="AI309" i="5"/>
  <c r="AH309" i="5"/>
  <c r="AI308" i="5"/>
  <c r="AH308" i="5"/>
  <c r="AI307" i="5"/>
  <c r="AH307" i="5"/>
  <c r="AI306" i="5"/>
  <c r="AH306" i="5"/>
  <c r="AI304" i="5"/>
  <c r="AH304" i="5"/>
  <c r="AI303" i="5"/>
  <c r="AH303" i="5"/>
  <c r="AI302" i="5"/>
  <c r="AH302" i="5"/>
  <c r="AI301" i="5"/>
  <c r="AH301" i="5"/>
  <c r="AI300" i="5"/>
  <c r="AH300" i="5"/>
  <c r="AI299" i="5"/>
  <c r="AH299" i="5"/>
  <c r="AI298" i="5"/>
  <c r="AH298" i="5"/>
  <c r="AI297" i="5"/>
  <c r="AH297" i="5"/>
  <c r="AI296" i="5"/>
  <c r="AH296" i="5"/>
  <c r="AI294" i="5"/>
  <c r="AH294" i="5"/>
  <c r="AI293" i="5"/>
  <c r="AH293" i="5"/>
  <c r="AI292" i="5"/>
  <c r="AH292" i="5"/>
  <c r="AI291" i="5"/>
  <c r="AH291" i="5"/>
  <c r="AI290" i="5"/>
  <c r="AH290" i="5"/>
  <c r="D353" i="5"/>
  <c r="D352" i="5"/>
  <c r="D351" i="5"/>
  <c r="D350" i="5"/>
  <c r="D349" i="5"/>
  <c r="D348" i="5"/>
  <c r="D347" i="5"/>
  <c r="D346" i="5"/>
  <c r="D345" i="5"/>
  <c r="D344" i="5"/>
  <c r="D343" i="5"/>
  <c r="H343" i="5"/>
  <c r="H353" i="5" s="1"/>
  <c r="I343" i="5"/>
  <c r="I353" i="5" s="1"/>
  <c r="J343" i="5"/>
  <c r="J353" i="5" s="1"/>
  <c r="K343" i="5"/>
  <c r="K353" i="5" s="1"/>
  <c r="L343" i="5"/>
  <c r="L353" i="5" s="1"/>
  <c r="M343" i="5"/>
  <c r="M353" i="5" s="1"/>
  <c r="N343" i="5"/>
  <c r="N353" i="5" s="1"/>
  <c r="O343" i="5"/>
  <c r="O353" i="5" s="1"/>
  <c r="P343" i="5"/>
  <c r="P353" i="5" s="1"/>
  <c r="Q343" i="5"/>
  <c r="Q353" i="5" s="1"/>
  <c r="R343" i="5"/>
  <c r="R353" i="5" s="1"/>
  <c r="S343" i="5"/>
  <c r="S353" i="5" s="1"/>
  <c r="T343" i="5"/>
  <c r="T353" i="5" s="1"/>
  <c r="U343" i="5"/>
  <c r="U353" i="5" s="1"/>
  <c r="V343" i="5"/>
  <c r="V353" i="5" s="1"/>
  <c r="W343" i="5"/>
  <c r="W353" i="5" s="1"/>
  <c r="X343" i="5"/>
  <c r="X353" i="5" s="1"/>
  <c r="Y343" i="5"/>
  <c r="Y353" i="5" s="1"/>
  <c r="Z343" i="5"/>
  <c r="Z353" i="5" s="1"/>
  <c r="AA343" i="5"/>
  <c r="AA353" i="5" s="1"/>
  <c r="AB343" i="5"/>
  <c r="AB353" i="5" s="1"/>
  <c r="AC343" i="5"/>
  <c r="AC353" i="5" s="1"/>
  <c r="AD343" i="5"/>
  <c r="AD353" i="5" s="1"/>
  <c r="AE343" i="5"/>
  <c r="AE353" i="5" s="1"/>
  <c r="AF343" i="5"/>
  <c r="AF353" i="5" s="1"/>
  <c r="G343" i="5"/>
  <c r="D342" i="5"/>
  <c r="D341" i="5"/>
  <c r="D340" i="5"/>
  <c r="D339" i="5"/>
  <c r="D338" i="5"/>
  <c r="H327" i="5"/>
  <c r="I327" i="5"/>
  <c r="I337" i="5" s="1"/>
  <c r="J327" i="5"/>
  <c r="J337" i="5" s="1"/>
  <c r="K327" i="5"/>
  <c r="K337" i="5" s="1"/>
  <c r="L327" i="5"/>
  <c r="L337" i="5" s="1"/>
  <c r="M327" i="5"/>
  <c r="M337" i="5" s="1"/>
  <c r="N327" i="5"/>
  <c r="N337" i="5" s="1"/>
  <c r="O327" i="5"/>
  <c r="O337" i="5" s="1"/>
  <c r="P327" i="5"/>
  <c r="P337" i="5" s="1"/>
  <c r="Q327" i="5"/>
  <c r="Q337" i="5" s="1"/>
  <c r="R327" i="5"/>
  <c r="R337" i="5" s="1"/>
  <c r="S327" i="5"/>
  <c r="S337" i="5" s="1"/>
  <c r="T327" i="5"/>
  <c r="T337" i="5" s="1"/>
  <c r="U327" i="5"/>
  <c r="U337" i="5" s="1"/>
  <c r="V327" i="5"/>
  <c r="V337" i="5" s="1"/>
  <c r="W327" i="5"/>
  <c r="W337" i="5" s="1"/>
  <c r="X327" i="5"/>
  <c r="X337" i="5" s="1"/>
  <c r="Y327" i="5"/>
  <c r="Y337" i="5" s="1"/>
  <c r="Z327" i="5"/>
  <c r="Z337" i="5" s="1"/>
  <c r="AA327" i="5"/>
  <c r="AA337" i="5" s="1"/>
  <c r="AB327" i="5"/>
  <c r="AB337" i="5" s="1"/>
  <c r="AC327" i="5"/>
  <c r="AC337" i="5" s="1"/>
  <c r="AD327" i="5"/>
  <c r="AD337" i="5" s="1"/>
  <c r="AE327" i="5"/>
  <c r="AE337" i="5" s="1"/>
  <c r="AF327" i="5"/>
  <c r="AF337" i="5" s="1"/>
  <c r="D337" i="5"/>
  <c r="D336" i="5"/>
  <c r="D335" i="5"/>
  <c r="D334" i="5"/>
  <c r="D333" i="5"/>
  <c r="D332" i="5"/>
  <c r="D331" i="5"/>
  <c r="D330" i="5"/>
  <c r="D329" i="5"/>
  <c r="D328" i="5"/>
  <c r="D327" i="5"/>
  <c r="G327" i="5"/>
  <c r="D326" i="5"/>
  <c r="D325" i="5"/>
  <c r="D324" i="5"/>
  <c r="D323" i="5"/>
  <c r="D322" i="5"/>
  <c r="H311" i="5"/>
  <c r="H321" i="5" s="1"/>
  <c r="I311" i="5"/>
  <c r="J311" i="5"/>
  <c r="J321" i="5" s="1"/>
  <c r="K311" i="5"/>
  <c r="K321" i="5" s="1"/>
  <c r="L311" i="5"/>
  <c r="L321" i="5" s="1"/>
  <c r="M311" i="5"/>
  <c r="M321" i="5" s="1"/>
  <c r="N311" i="5"/>
  <c r="N321" i="5" s="1"/>
  <c r="O311" i="5"/>
  <c r="O321" i="5" s="1"/>
  <c r="P311" i="5"/>
  <c r="P321" i="5" s="1"/>
  <c r="Q311" i="5"/>
  <c r="Q321" i="5" s="1"/>
  <c r="R311" i="5"/>
  <c r="R321" i="5" s="1"/>
  <c r="S311" i="5"/>
  <c r="S321" i="5" s="1"/>
  <c r="T311" i="5"/>
  <c r="T321" i="5" s="1"/>
  <c r="U311" i="5"/>
  <c r="U321" i="5" s="1"/>
  <c r="V311" i="5"/>
  <c r="V321" i="5" s="1"/>
  <c r="W311" i="5"/>
  <c r="W321" i="5" s="1"/>
  <c r="X311" i="5"/>
  <c r="X321" i="5" s="1"/>
  <c r="Y311" i="5"/>
  <c r="Y321" i="5" s="1"/>
  <c r="Z311" i="5"/>
  <c r="Z321" i="5" s="1"/>
  <c r="AA311" i="5"/>
  <c r="AA321" i="5" s="1"/>
  <c r="AB311" i="5"/>
  <c r="AB321" i="5" s="1"/>
  <c r="AC311" i="5"/>
  <c r="AC321" i="5" s="1"/>
  <c r="AD311" i="5"/>
  <c r="AD321" i="5" s="1"/>
  <c r="AE311" i="5"/>
  <c r="AE321" i="5" s="1"/>
  <c r="AF311" i="5"/>
  <c r="AF321" i="5" s="1"/>
  <c r="G311" i="5"/>
  <c r="H295" i="5"/>
  <c r="H305" i="5" s="1"/>
  <c r="I295" i="5"/>
  <c r="I305" i="5" s="1"/>
  <c r="J295" i="5"/>
  <c r="J305" i="5" s="1"/>
  <c r="K295" i="5"/>
  <c r="K305" i="5" s="1"/>
  <c r="L295" i="5"/>
  <c r="L305" i="5" s="1"/>
  <c r="M295" i="5"/>
  <c r="M305" i="5" s="1"/>
  <c r="N295" i="5"/>
  <c r="N305" i="5" s="1"/>
  <c r="O295" i="5"/>
  <c r="P295" i="5"/>
  <c r="P305" i="5" s="1"/>
  <c r="Q295" i="5"/>
  <c r="Q305" i="5" s="1"/>
  <c r="R295" i="5"/>
  <c r="R305" i="5" s="1"/>
  <c r="S295" i="5"/>
  <c r="S305" i="5" s="1"/>
  <c r="T295" i="5"/>
  <c r="T305" i="5" s="1"/>
  <c r="U295" i="5"/>
  <c r="U305" i="5" s="1"/>
  <c r="V295" i="5"/>
  <c r="V305" i="5" s="1"/>
  <c r="W295" i="5"/>
  <c r="W305" i="5" s="1"/>
  <c r="X295" i="5"/>
  <c r="X305" i="5" s="1"/>
  <c r="Y295" i="5"/>
  <c r="Y305" i="5" s="1"/>
  <c r="Z295" i="5"/>
  <c r="Z305" i="5" s="1"/>
  <c r="AA295" i="5"/>
  <c r="AB295" i="5"/>
  <c r="AB305" i="5" s="1"/>
  <c r="AC295" i="5"/>
  <c r="AC305" i="5" s="1"/>
  <c r="AD295" i="5"/>
  <c r="AD305" i="5" s="1"/>
  <c r="AE295" i="5"/>
  <c r="AE305" i="5" s="1"/>
  <c r="AF295" i="5"/>
  <c r="AF305" i="5" s="1"/>
  <c r="G295" i="5"/>
  <c r="G305" i="5" s="1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AA305" i="5"/>
  <c r="O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AI311" i="5" l="1"/>
  <c r="AH407" i="5"/>
  <c r="G433" i="5"/>
  <c r="AI359" i="5"/>
  <c r="AH327" i="5"/>
  <c r="AI327" i="5"/>
  <c r="H369" i="5"/>
  <c r="AI407" i="5"/>
  <c r="H337" i="5"/>
  <c r="AH343" i="5"/>
  <c r="G353" i="5"/>
  <c r="AI295" i="5"/>
  <c r="AI375" i="5"/>
  <c r="AH295" i="5"/>
  <c r="AH311" i="5"/>
  <c r="G321" i="5"/>
  <c r="I321" i="5"/>
  <c r="G337" i="5"/>
  <c r="AI343" i="5"/>
  <c r="AH359" i="5"/>
  <c r="G369" i="5"/>
  <c r="AH375" i="5"/>
  <c r="AH391" i="5"/>
  <c r="G401" i="5"/>
  <c r="AI391" i="5"/>
  <c r="G385" i="5"/>
  <c r="I417" i="5"/>
  <c r="H417" i="5"/>
  <c r="AI288" i="5"/>
  <c r="AH288" i="5"/>
  <c r="AI287" i="5"/>
  <c r="AH287" i="5"/>
  <c r="AI286" i="5"/>
  <c r="AH286" i="5"/>
  <c r="AI285" i="5"/>
  <c r="AH285" i="5"/>
  <c r="AI284" i="5"/>
  <c r="AH284" i="5"/>
  <c r="AI283" i="5"/>
  <c r="AH283" i="5"/>
  <c r="AI282" i="5"/>
  <c r="AH282" i="5"/>
  <c r="AI281" i="5"/>
  <c r="AH281" i="5"/>
  <c r="AI280" i="5"/>
  <c r="AH280" i="5"/>
  <c r="AI278" i="5"/>
  <c r="AH278" i="5"/>
  <c r="AI277" i="5"/>
  <c r="AH277" i="5"/>
  <c r="AI276" i="5"/>
  <c r="AH276" i="5"/>
  <c r="AI275" i="5"/>
  <c r="AH275" i="5"/>
  <c r="AI274" i="5"/>
  <c r="AH274" i="5"/>
  <c r="D289" i="5"/>
  <c r="D288" i="5"/>
  <c r="D287" i="5"/>
  <c r="D286" i="5"/>
  <c r="D285" i="5"/>
  <c r="D284" i="5"/>
  <c r="D283" i="5"/>
  <c r="D282" i="5"/>
  <c r="D281" i="5"/>
  <c r="D280" i="5"/>
  <c r="AF279" i="5"/>
  <c r="AF289" i="5" s="1"/>
  <c r="AE279" i="5"/>
  <c r="AE289" i="5" s="1"/>
  <c r="AD279" i="5"/>
  <c r="AD289" i="5" s="1"/>
  <c r="AC279" i="5"/>
  <c r="AC289" i="5" s="1"/>
  <c r="AB279" i="5"/>
  <c r="AB289" i="5" s="1"/>
  <c r="AA279" i="5"/>
  <c r="AA289" i="5" s="1"/>
  <c r="Z279" i="5"/>
  <c r="Z289" i="5" s="1"/>
  <c r="Y279" i="5"/>
  <c r="Y289" i="5" s="1"/>
  <c r="X279" i="5"/>
  <c r="X289" i="5" s="1"/>
  <c r="W279" i="5"/>
  <c r="W289" i="5" s="1"/>
  <c r="V279" i="5"/>
  <c r="V289" i="5" s="1"/>
  <c r="U279" i="5"/>
  <c r="U289" i="5" s="1"/>
  <c r="T279" i="5"/>
  <c r="T289" i="5" s="1"/>
  <c r="S279" i="5"/>
  <c r="S289" i="5" s="1"/>
  <c r="R279" i="5"/>
  <c r="R289" i="5" s="1"/>
  <c r="Q279" i="5"/>
  <c r="Q289" i="5" s="1"/>
  <c r="P279" i="5"/>
  <c r="P289" i="5" s="1"/>
  <c r="O279" i="5"/>
  <c r="O289" i="5" s="1"/>
  <c r="N279" i="5"/>
  <c r="N289" i="5" s="1"/>
  <c r="M279" i="5"/>
  <c r="M289" i="5" s="1"/>
  <c r="L279" i="5"/>
  <c r="L289" i="5" s="1"/>
  <c r="K279" i="5"/>
  <c r="K289" i="5" s="1"/>
  <c r="J279" i="5"/>
  <c r="J289" i="5" s="1"/>
  <c r="I279" i="5"/>
  <c r="I289" i="5" s="1"/>
  <c r="H279" i="5"/>
  <c r="G279" i="5"/>
  <c r="G289" i="5" s="1"/>
  <c r="D279" i="5"/>
  <c r="D278" i="5"/>
  <c r="D277" i="5"/>
  <c r="D276" i="5"/>
  <c r="D275" i="5"/>
  <c r="D274" i="5"/>
  <c r="AI272" i="5"/>
  <c r="AH272" i="5"/>
  <c r="AI271" i="5"/>
  <c r="AH271" i="5"/>
  <c r="AI270" i="5"/>
  <c r="AH270" i="5"/>
  <c r="AI269" i="5"/>
  <c r="AH269" i="5"/>
  <c r="AI268" i="5"/>
  <c r="AH268" i="5"/>
  <c r="AI267" i="5"/>
  <c r="AH267" i="5"/>
  <c r="AI266" i="5"/>
  <c r="AH266" i="5"/>
  <c r="AI265" i="5"/>
  <c r="AH265" i="5"/>
  <c r="AI264" i="5"/>
  <c r="AH264" i="5"/>
  <c r="AI262" i="5"/>
  <c r="AH262" i="5"/>
  <c r="AI261" i="5"/>
  <c r="AH261" i="5"/>
  <c r="AI260" i="5"/>
  <c r="AH260" i="5"/>
  <c r="AI259" i="5"/>
  <c r="AH259" i="5"/>
  <c r="AI258" i="5"/>
  <c r="AH258" i="5"/>
  <c r="D273" i="5"/>
  <c r="D272" i="5"/>
  <c r="D271" i="5"/>
  <c r="D270" i="5"/>
  <c r="D269" i="5"/>
  <c r="D268" i="5"/>
  <c r="D267" i="5"/>
  <c r="D266" i="5"/>
  <c r="D265" i="5"/>
  <c r="D264" i="5"/>
  <c r="AF263" i="5"/>
  <c r="AF273" i="5" s="1"/>
  <c r="AE263" i="5"/>
  <c r="AE273" i="5" s="1"/>
  <c r="AD263" i="5"/>
  <c r="AD273" i="5" s="1"/>
  <c r="AC263" i="5"/>
  <c r="AC273" i="5" s="1"/>
  <c r="AB263" i="5"/>
  <c r="AB273" i="5" s="1"/>
  <c r="AA263" i="5"/>
  <c r="AA273" i="5" s="1"/>
  <c r="Z263" i="5"/>
  <c r="Z273" i="5" s="1"/>
  <c r="Y263" i="5"/>
  <c r="Y273" i="5" s="1"/>
  <c r="X263" i="5"/>
  <c r="X273" i="5" s="1"/>
  <c r="W263" i="5"/>
  <c r="W273" i="5" s="1"/>
  <c r="V263" i="5"/>
  <c r="V273" i="5" s="1"/>
  <c r="U263" i="5"/>
  <c r="U273" i="5" s="1"/>
  <c r="T263" i="5"/>
  <c r="T273" i="5" s="1"/>
  <c r="S263" i="5"/>
  <c r="S273" i="5" s="1"/>
  <c r="R263" i="5"/>
  <c r="R273" i="5" s="1"/>
  <c r="Q263" i="5"/>
  <c r="Q273" i="5" s="1"/>
  <c r="P263" i="5"/>
  <c r="P273" i="5" s="1"/>
  <c r="O263" i="5"/>
  <c r="O273" i="5" s="1"/>
  <c r="N263" i="5"/>
  <c r="N273" i="5" s="1"/>
  <c r="M263" i="5"/>
  <c r="M273" i="5" s="1"/>
  <c r="L263" i="5"/>
  <c r="L273" i="5" s="1"/>
  <c r="K263" i="5"/>
  <c r="K273" i="5" s="1"/>
  <c r="J263" i="5"/>
  <c r="J273" i="5" s="1"/>
  <c r="I263" i="5"/>
  <c r="I273" i="5" s="1"/>
  <c r="H263" i="5"/>
  <c r="G263" i="5"/>
  <c r="D263" i="5"/>
  <c r="D262" i="5"/>
  <c r="D261" i="5"/>
  <c r="D260" i="5"/>
  <c r="D259" i="5"/>
  <c r="D258" i="5"/>
  <c r="AI256" i="5"/>
  <c r="AH256" i="5"/>
  <c r="AI255" i="5"/>
  <c r="AH255" i="5"/>
  <c r="AI254" i="5"/>
  <c r="AH254" i="5"/>
  <c r="AI253" i="5"/>
  <c r="AH253" i="5"/>
  <c r="AI252" i="5"/>
  <c r="AH252" i="5"/>
  <c r="AI251" i="5"/>
  <c r="AH251" i="5"/>
  <c r="AI250" i="5"/>
  <c r="AH250" i="5"/>
  <c r="AI249" i="5"/>
  <c r="AH249" i="5"/>
  <c r="AI248" i="5"/>
  <c r="AH248" i="5"/>
  <c r="AI246" i="5"/>
  <c r="AH246" i="5"/>
  <c r="AI245" i="5"/>
  <c r="AH245" i="5"/>
  <c r="AI244" i="5"/>
  <c r="AH244" i="5"/>
  <c r="AI243" i="5"/>
  <c r="AH243" i="5"/>
  <c r="AI242" i="5"/>
  <c r="AH242" i="5"/>
  <c r="D257" i="5"/>
  <c r="D256" i="5"/>
  <c r="D255" i="5"/>
  <c r="D254" i="5"/>
  <c r="D253" i="5"/>
  <c r="D252" i="5"/>
  <c r="D251" i="5"/>
  <c r="D250" i="5"/>
  <c r="D249" i="5"/>
  <c r="D248" i="5"/>
  <c r="AF247" i="5"/>
  <c r="AF257" i="5" s="1"/>
  <c r="AE247" i="5"/>
  <c r="AE257" i="5" s="1"/>
  <c r="AD247" i="5"/>
  <c r="AD257" i="5" s="1"/>
  <c r="AC247" i="5"/>
  <c r="AC257" i="5" s="1"/>
  <c r="AB247" i="5"/>
  <c r="AB257" i="5" s="1"/>
  <c r="AA247" i="5"/>
  <c r="AA257" i="5" s="1"/>
  <c r="Z247" i="5"/>
  <c r="Z257" i="5" s="1"/>
  <c r="Y247" i="5"/>
  <c r="Y257" i="5" s="1"/>
  <c r="X247" i="5"/>
  <c r="X257" i="5" s="1"/>
  <c r="W247" i="5"/>
  <c r="W257" i="5" s="1"/>
  <c r="V247" i="5"/>
  <c r="V257" i="5" s="1"/>
  <c r="U247" i="5"/>
  <c r="U257" i="5" s="1"/>
  <c r="T247" i="5"/>
  <c r="T257" i="5" s="1"/>
  <c r="S247" i="5"/>
  <c r="S257" i="5" s="1"/>
  <c r="R247" i="5"/>
  <c r="R257" i="5" s="1"/>
  <c r="Q247" i="5"/>
  <c r="Q257" i="5" s="1"/>
  <c r="P247" i="5"/>
  <c r="P257" i="5" s="1"/>
  <c r="O247" i="5"/>
  <c r="O257" i="5" s="1"/>
  <c r="N247" i="5"/>
  <c r="N257" i="5" s="1"/>
  <c r="M247" i="5"/>
  <c r="M257" i="5" s="1"/>
  <c r="L247" i="5"/>
  <c r="L257" i="5" s="1"/>
  <c r="K247" i="5"/>
  <c r="K257" i="5" s="1"/>
  <c r="J247" i="5"/>
  <c r="J257" i="5" s="1"/>
  <c r="I247" i="5"/>
  <c r="I257" i="5" s="1"/>
  <c r="H247" i="5"/>
  <c r="G247" i="5"/>
  <c r="G257" i="5" s="1"/>
  <c r="D247" i="5"/>
  <c r="D246" i="5"/>
  <c r="D245" i="5"/>
  <c r="D244" i="5"/>
  <c r="D243" i="5"/>
  <c r="D242" i="5"/>
  <c r="AI240" i="5"/>
  <c r="AH240" i="5"/>
  <c r="AI239" i="5"/>
  <c r="AH239" i="5"/>
  <c r="AI238" i="5"/>
  <c r="AH238" i="5"/>
  <c r="AI237" i="5"/>
  <c r="AH237" i="5"/>
  <c r="AI236" i="5"/>
  <c r="AH236" i="5"/>
  <c r="AI235" i="5"/>
  <c r="AH235" i="5"/>
  <c r="AI234" i="5"/>
  <c r="AH234" i="5"/>
  <c r="AI233" i="5"/>
  <c r="AH233" i="5"/>
  <c r="AI232" i="5"/>
  <c r="AH232" i="5"/>
  <c r="AI230" i="5"/>
  <c r="AH230" i="5"/>
  <c r="AI229" i="5"/>
  <c r="AH229" i="5"/>
  <c r="AI228" i="5"/>
  <c r="AH228" i="5"/>
  <c r="AI227" i="5"/>
  <c r="AH227" i="5"/>
  <c r="AI226" i="5"/>
  <c r="AH226" i="5"/>
  <c r="D241" i="5"/>
  <c r="D240" i="5"/>
  <c r="D239" i="5"/>
  <c r="D238" i="5"/>
  <c r="D237" i="5"/>
  <c r="D236" i="5"/>
  <c r="D235" i="5"/>
  <c r="D234" i="5"/>
  <c r="D233" i="5"/>
  <c r="D232" i="5"/>
  <c r="AF231" i="5"/>
  <c r="AF241" i="5" s="1"/>
  <c r="AE231" i="5"/>
  <c r="AE241" i="5" s="1"/>
  <c r="AD231" i="5"/>
  <c r="AD241" i="5" s="1"/>
  <c r="AC231" i="5"/>
  <c r="AC241" i="5" s="1"/>
  <c r="AB231" i="5"/>
  <c r="AB241" i="5" s="1"/>
  <c r="AA231" i="5"/>
  <c r="AA241" i="5" s="1"/>
  <c r="Z231" i="5"/>
  <c r="Z241" i="5" s="1"/>
  <c r="Y231" i="5"/>
  <c r="Y241" i="5" s="1"/>
  <c r="X231" i="5"/>
  <c r="X241" i="5" s="1"/>
  <c r="W231" i="5"/>
  <c r="W241" i="5" s="1"/>
  <c r="V231" i="5"/>
  <c r="V241" i="5" s="1"/>
  <c r="U231" i="5"/>
  <c r="U241" i="5" s="1"/>
  <c r="T231" i="5"/>
  <c r="T241" i="5" s="1"/>
  <c r="S231" i="5"/>
  <c r="S241" i="5" s="1"/>
  <c r="R231" i="5"/>
  <c r="R241" i="5" s="1"/>
  <c r="Q231" i="5"/>
  <c r="Q241" i="5" s="1"/>
  <c r="P231" i="5"/>
  <c r="P241" i="5" s="1"/>
  <c r="O231" i="5"/>
  <c r="O241" i="5" s="1"/>
  <c r="N231" i="5"/>
  <c r="N241" i="5" s="1"/>
  <c r="M231" i="5"/>
  <c r="M241" i="5" s="1"/>
  <c r="L231" i="5"/>
  <c r="L241" i="5" s="1"/>
  <c r="K231" i="5"/>
  <c r="K241" i="5" s="1"/>
  <c r="J231" i="5"/>
  <c r="J241" i="5" s="1"/>
  <c r="I231" i="5"/>
  <c r="I241" i="5" s="1"/>
  <c r="H231" i="5"/>
  <c r="G231" i="5"/>
  <c r="D231" i="5"/>
  <c r="D230" i="5"/>
  <c r="D229" i="5"/>
  <c r="D228" i="5"/>
  <c r="D227" i="5"/>
  <c r="D226" i="5"/>
  <c r="AI224" i="5"/>
  <c r="AH224" i="5"/>
  <c r="AI223" i="5"/>
  <c r="AH223" i="5"/>
  <c r="AI222" i="5"/>
  <c r="AH222" i="5"/>
  <c r="AI221" i="5"/>
  <c r="AH221" i="5"/>
  <c r="AI220" i="5"/>
  <c r="AH220" i="5"/>
  <c r="AI219" i="5"/>
  <c r="AH219" i="5"/>
  <c r="AI218" i="5"/>
  <c r="AH218" i="5"/>
  <c r="AI217" i="5"/>
  <c r="AH217" i="5"/>
  <c r="AI216" i="5"/>
  <c r="AH216" i="5"/>
  <c r="AI214" i="5"/>
  <c r="AH214" i="5"/>
  <c r="AI213" i="5"/>
  <c r="AH213" i="5"/>
  <c r="AI212" i="5"/>
  <c r="AH212" i="5"/>
  <c r="AI211" i="5"/>
  <c r="AH211" i="5"/>
  <c r="AI210" i="5"/>
  <c r="AH210" i="5"/>
  <c r="D225" i="5"/>
  <c r="D224" i="5"/>
  <c r="D223" i="5"/>
  <c r="D222" i="5"/>
  <c r="D221" i="5"/>
  <c r="D220" i="5"/>
  <c r="D219" i="5"/>
  <c r="D218" i="5"/>
  <c r="D217" i="5"/>
  <c r="D216" i="5"/>
  <c r="AF215" i="5"/>
  <c r="AF225" i="5" s="1"/>
  <c r="AE215" i="5"/>
  <c r="AE225" i="5" s="1"/>
  <c r="AD215" i="5"/>
  <c r="AD225" i="5" s="1"/>
  <c r="AC215" i="5"/>
  <c r="AC225" i="5" s="1"/>
  <c r="AB215" i="5"/>
  <c r="AB225" i="5" s="1"/>
  <c r="AA215" i="5"/>
  <c r="AA225" i="5" s="1"/>
  <c r="Z215" i="5"/>
  <c r="Z225" i="5" s="1"/>
  <c r="Y215" i="5"/>
  <c r="Y225" i="5" s="1"/>
  <c r="X215" i="5"/>
  <c r="X225" i="5" s="1"/>
  <c r="W215" i="5"/>
  <c r="W225" i="5" s="1"/>
  <c r="V215" i="5"/>
  <c r="V225" i="5" s="1"/>
  <c r="U215" i="5"/>
  <c r="U225" i="5" s="1"/>
  <c r="T215" i="5"/>
  <c r="T225" i="5" s="1"/>
  <c r="S215" i="5"/>
  <c r="S225" i="5" s="1"/>
  <c r="R215" i="5"/>
  <c r="R225" i="5" s="1"/>
  <c r="Q215" i="5"/>
  <c r="Q225" i="5" s="1"/>
  <c r="P215" i="5"/>
  <c r="P225" i="5" s="1"/>
  <c r="O215" i="5"/>
  <c r="O225" i="5" s="1"/>
  <c r="N215" i="5"/>
  <c r="N225" i="5" s="1"/>
  <c r="M215" i="5"/>
  <c r="M225" i="5" s="1"/>
  <c r="L215" i="5"/>
  <c r="L225" i="5" s="1"/>
  <c r="K215" i="5"/>
  <c r="K225" i="5" s="1"/>
  <c r="J215" i="5"/>
  <c r="J225" i="5" s="1"/>
  <c r="I215" i="5"/>
  <c r="I225" i="5" s="1"/>
  <c r="H215" i="5"/>
  <c r="H225" i="5" s="1"/>
  <c r="G215" i="5"/>
  <c r="G225" i="5" s="1"/>
  <c r="D215" i="5"/>
  <c r="D214" i="5"/>
  <c r="D213" i="5"/>
  <c r="D212" i="5"/>
  <c r="D211" i="5"/>
  <c r="D210" i="5"/>
  <c r="AI208" i="5"/>
  <c r="AH208" i="5"/>
  <c r="AI207" i="5"/>
  <c r="AH207" i="5"/>
  <c r="AI206" i="5"/>
  <c r="AH206" i="5"/>
  <c r="AI205" i="5"/>
  <c r="AH205" i="5"/>
  <c r="AI204" i="5"/>
  <c r="AH204" i="5"/>
  <c r="AI203" i="5"/>
  <c r="AH203" i="5"/>
  <c r="AI202" i="5"/>
  <c r="AH202" i="5"/>
  <c r="AI201" i="5"/>
  <c r="AH201" i="5"/>
  <c r="AI200" i="5"/>
  <c r="AH200" i="5"/>
  <c r="AI198" i="5"/>
  <c r="AH198" i="5"/>
  <c r="AI197" i="5"/>
  <c r="AH197" i="5"/>
  <c r="AI196" i="5"/>
  <c r="AH196" i="5"/>
  <c r="AI195" i="5"/>
  <c r="AH195" i="5"/>
  <c r="AI194" i="5"/>
  <c r="AH194" i="5"/>
  <c r="D209" i="5"/>
  <c r="D208" i="5"/>
  <c r="D207" i="5"/>
  <c r="D206" i="5"/>
  <c r="D205" i="5"/>
  <c r="D204" i="5"/>
  <c r="D203" i="5"/>
  <c r="D202" i="5"/>
  <c r="D201" i="5"/>
  <c r="D200" i="5"/>
  <c r="AF199" i="5"/>
  <c r="AF209" i="5" s="1"/>
  <c r="AE199" i="5"/>
  <c r="AE209" i="5" s="1"/>
  <c r="AD199" i="5"/>
  <c r="AD209" i="5" s="1"/>
  <c r="AC199" i="5"/>
  <c r="AC209" i="5" s="1"/>
  <c r="AB199" i="5"/>
  <c r="AB209" i="5" s="1"/>
  <c r="AA199" i="5"/>
  <c r="AA209" i="5" s="1"/>
  <c r="Z199" i="5"/>
  <c r="Z209" i="5" s="1"/>
  <c r="Y199" i="5"/>
  <c r="Y209" i="5" s="1"/>
  <c r="X199" i="5"/>
  <c r="X209" i="5" s="1"/>
  <c r="W199" i="5"/>
  <c r="W209" i="5" s="1"/>
  <c r="V199" i="5"/>
  <c r="V209" i="5" s="1"/>
  <c r="U199" i="5"/>
  <c r="U209" i="5" s="1"/>
  <c r="T199" i="5"/>
  <c r="T209" i="5" s="1"/>
  <c r="S199" i="5"/>
  <c r="S209" i="5" s="1"/>
  <c r="R199" i="5"/>
  <c r="R209" i="5" s="1"/>
  <c r="Q199" i="5"/>
  <c r="Q209" i="5" s="1"/>
  <c r="P199" i="5"/>
  <c r="P209" i="5" s="1"/>
  <c r="O199" i="5"/>
  <c r="O209" i="5" s="1"/>
  <c r="N199" i="5"/>
  <c r="N209" i="5" s="1"/>
  <c r="M199" i="5"/>
  <c r="M209" i="5" s="1"/>
  <c r="L199" i="5"/>
  <c r="L209" i="5" s="1"/>
  <c r="K199" i="5"/>
  <c r="K209" i="5" s="1"/>
  <c r="J199" i="5"/>
  <c r="J209" i="5" s="1"/>
  <c r="I199" i="5"/>
  <c r="I209" i="5" s="1"/>
  <c r="H199" i="5"/>
  <c r="H209" i="5" s="1"/>
  <c r="G199" i="5"/>
  <c r="D199" i="5"/>
  <c r="D198" i="5"/>
  <c r="D197" i="5"/>
  <c r="D196" i="5"/>
  <c r="D195" i="5"/>
  <c r="D194" i="5"/>
  <c r="AI192" i="5"/>
  <c r="AH192" i="5"/>
  <c r="AI191" i="5"/>
  <c r="AH191" i="5"/>
  <c r="AI190" i="5"/>
  <c r="AH190" i="5"/>
  <c r="AI189" i="5"/>
  <c r="AH189" i="5"/>
  <c r="AI188" i="5"/>
  <c r="AH188" i="5"/>
  <c r="AI187" i="5"/>
  <c r="AH187" i="5"/>
  <c r="AI186" i="5"/>
  <c r="AH186" i="5"/>
  <c r="AI185" i="5"/>
  <c r="AH185" i="5"/>
  <c r="AI184" i="5"/>
  <c r="AH184" i="5"/>
  <c r="AI182" i="5"/>
  <c r="AH182" i="5"/>
  <c r="AI181" i="5"/>
  <c r="AH181" i="5"/>
  <c r="AI180" i="5"/>
  <c r="AH180" i="5"/>
  <c r="AI179" i="5"/>
  <c r="AH179" i="5"/>
  <c r="AI178" i="5"/>
  <c r="AH178" i="5"/>
  <c r="D193" i="5"/>
  <c r="D192" i="5"/>
  <c r="D191" i="5"/>
  <c r="D190" i="5"/>
  <c r="D189" i="5"/>
  <c r="D188" i="5"/>
  <c r="D187" i="5"/>
  <c r="D186" i="5"/>
  <c r="D185" i="5"/>
  <c r="D184" i="5"/>
  <c r="AF183" i="5"/>
  <c r="AF193" i="5" s="1"/>
  <c r="AE183" i="5"/>
  <c r="AE193" i="5" s="1"/>
  <c r="AD183" i="5"/>
  <c r="AD193" i="5" s="1"/>
  <c r="AC183" i="5"/>
  <c r="AC193" i="5" s="1"/>
  <c r="AB183" i="5"/>
  <c r="AB193" i="5" s="1"/>
  <c r="AA183" i="5"/>
  <c r="AA193" i="5" s="1"/>
  <c r="Z183" i="5"/>
  <c r="Z193" i="5" s="1"/>
  <c r="Y183" i="5"/>
  <c r="Y193" i="5" s="1"/>
  <c r="X183" i="5"/>
  <c r="X193" i="5" s="1"/>
  <c r="W183" i="5"/>
  <c r="W193" i="5" s="1"/>
  <c r="V183" i="5"/>
  <c r="V193" i="5" s="1"/>
  <c r="U183" i="5"/>
  <c r="U193" i="5" s="1"/>
  <c r="T183" i="5"/>
  <c r="T193" i="5" s="1"/>
  <c r="S183" i="5"/>
  <c r="S193" i="5" s="1"/>
  <c r="R183" i="5"/>
  <c r="R193" i="5" s="1"/>
  <c r="Q183" i="5"/>
  <c r="Q193" i="5" s="1"/>
  <c r="P183" i="5"/>
  <c r="P193" i="5" s="1"/>
  <c r="O183" i="5"/>
  <c r="O193" i="5" s="1"/>
  <c r="N183" i="5"/>
  <c r="N193" i="5" s="1"/>
  <c r="M183" i="5"/>
  <c r="M193" i="5" s="1"/>
  <c r="L183" i="5"/>
  <c r="L193" i="5" s="1"/>
  <c r="K183" i="5"/>
  <c r="K193" i="5" s="1"/>
  <c r="J183" i="5"/>
  <c r="J193" i="5" s="1"/>
  <c r="I183" i="5"/>
  <c r="I193" i="5" s="1"/>
  <c r="H183" i="5"/>
  <c r="H193" i="5" s="1"/>
  <c r="G183" i="5"/>
  <c r="G193" i="5" s="1"/>
  <c r="D183" i="5"/>
  <c r="D182" i="5"/>
  <c r="D181" i="5"/>
  <c r="D180" i="5"/>
  <c r="D179" i="5"/>
  <c r="D178" i="5"/>
  <c r="AI176" i="5"/>
  <c r="AH176" i="5"/>
  <c r="AI175" i="5"/>
  <c r="AH175" i="5"/>
  <c r="AI174" i="5"/>
  <c r="AH174" i="5"/>
  <c r="AI173" i="5"/>
  <c r="AH173" i="5"/>
  <c r="AI172" i="5"/>
  <c r="AH172" i="5"/>
  <c r="AI171" i="5"/>
  <c r="AH171" i="5"/>
  <c r="AI170" i="5"/>
  <c r="AH170" i="5"/>
  <c r="AI169" i="5"/>
  <c r="AH169" i="5"/>
  <c r="AI168" i="5"/>
  <c r="AH168" i="5"/>
  <c r="AI166" i="5"/>
  <c r="AH166" i="5"/>
  <c r="AI165" i="5"/>
  <c r="AH165" i="5"/>
  <c r="AI164" i="5"/>
  <c r="AH164" i="5"/>
  <c r="AI163" i="5"/>
  <c r="AH163" i="5"/>
  <c r="AI162" i="5"/>
  <c r="AH162" i="5"/>
  <c r="D177" i="5"/>
  <c r="D176" i="5"/>
  <c r="D175" i="5"/>
  <c r="D174" i="5"/>
  <c r="D173" i="5"/>
  <c r="D172" i="5"/>
  <c r="D171" i="5"/>
  <c r="D170" i="5"/>
  <c r="D169" i="5"/>
  <c r="D168" i="5"/>
  <c r="AF167" i="5"/>
  <c r="AF177" i="5" s="1"/>
  <c r="AE167" i="5"/>
  <c r="AE177" i="5" s="1"/>
  <c r="AD167" i="5"/>
  <c r="AD177" i="5" s="1"/>
  <c r="AC167" i="5"/>
  <c r="AC177" i="5" s="1"/>
  <c r="AB167" i="5"/>
  <c r="AB177" i="5" s="1"/>
  <c r="AA167" i="5"/>
  <c r="AA177" i="5" s="1"/>
  <c r="Z167" i="5"/>
  <c r="Z177" i="5" s="1"/>
  <c r="Y167" i="5"/>
  <c r="Y177" i="5" s="1"/>
  <c r="X167" i="5"/>
  <c r="X177" i="5" s="1"/>
  <c r="W167" i="5"/>
  <c r="W177" i="5" s="1"/>
  <c r="V167" i="5"/>
  <c r="V177" i="5" s="1"/>
  <c r="U167" i="5"/>
  <c r="U177" i="5" s="1"/>
  <c r="T167" i="5"/>
  <c r="T177" i="5" s="1"/>
  <c r="S167" i="5"/>
  <c r="S177" i="5" s="1"/>
  <c r="R167" i="5"/>
  <c r="R177" i="5" s="1"/>
  <c r="Q167" i="5"/>
  <c r="Q177" i="5" s="1"/>
  <c r="P167" i="5"/>
  <c r="P177" i="5" s="1"/>
  <c r="O167" i="5"/>
  <c r="O177" i="5" s="1"/>
  <c r="N167" i="5"/>
  <c r="N177" i="5" s="1"/>
  <c r="M167" i="5"/>
  <c r="M177" i="5" s="1"/>
  <c r="L167" i="5"/>
  <c r="L177" i="5" s="1"/>
  <c r="K167" i="5"/>
  <c r="K177" i="5" s="1"/>
  <c r="J167" i="5"/>
  <c r="J177" i="5" s="1"/>
  <c r="I167" i="5"/>
  <c r="I177" i="5" s="1"/>
  <c r="H167" i="5"/>
  <c r="H177" i="5" s="1"/>
  <c r="G167" i="5"/>
  <c r="G177" i="5" s="1"/>
  <c r="D167" i="5"/>
  <c r="D166" i="5"/>
  <c r="D165" i="5"/>
  <c r="D164" i="5"/>
  <c r="D163" i="5"/>
  <c r="D162" i="5"/>
  <c r="AI160" i="5"/>
  <c r="AH160" i="5"/>
  <c r="AI159" i="5"/>
  <c r="AH159" i="5"/>
  <c r="AI158" i="5"/>
  <c r="AH158" i="5"/>
  <c r="AI157" i="5"/>
  <c r="AH157" i="5"/>
  <c r="AI156" i="5"/>
  <c r="AH156" i="5"/>
  <c r="AI155" i="5"/>
  <c r="AH155" i="5"/>
  <c r="AI154" i="5"/>
  <c r="AH154" i="5"/>
  <c r="AI153" i="5"/>
  <c r="AH153" i="5"/>
  <c r="AI152" i="5"/>
  <c r="AH152" i="5"/>
  <c r="AI150" i="5"/>
  <c r="AH150" i="5"/>
  <c r="AI149" i="5"/>
  <c r="AH149" i="5"/>
  <c r="AI148" i="5"/>
  <c r="AH148" i="5"/>
  <c r="AI147" i="5"/>
  <c r="AH147" i="5"/>
  <c r="AI146" i="5"/>
  <c r="AH146" i="5"/>
  <c r="D161" i="5"/>
  <c r="D160" i="5"/>
  <c r="D159" i="5"/>
  <c r="D158" i="5"/>
  <c r="D157" i="5"/>
  <c r="D156" i="5"/>
  <c r="D155" i="5"/>
  <c r="D154" i="5"/>
  <c r="D153" i="5"/>
  <c r="D152" i="5"/>
  <c r="AF151" i="5"/>
  <c r="AF161" i="5" s="1"/>
  <c r="AE151" i="5"/>
  <c r="AE161" i="5" s="1"/>
  <c r="AD151" i="5"/>
  <c r="AD161" i="5" s="1"/>
  <c r="AC151" i="5"/>
  <c r="AC161" i="5" s="1"/>
  <c r="AB151" i="5"/>
  <c r="AB161" i="5" s="1"/>
  <c r="AA151" i="5"/>
  <c r="AA161" i="5" s="1"/>
  <c r="Z151" i="5"/>
  <c r="Z161" i="5" s="1"/>
  <c r="Y151" i="5"/>
  <c r="Y161" i="5" s="1"/>
  <c r="X151" i="5"/>
  <c r="X161" i="5" s="1"/>
  <c r="W151" i="5"/>
  <c r="W161" i="5" s="1"/>
  <c r="V151" i="5"/>
  <c r="V161" i="5" s="1"/>
  <c r="U151" i="5"/>
  <c r="U161" i="5" s="1"/>
  <c r="T151" i="5"/>
  <c r="T161" i="5" s="1"/>
  <c r="S151" i="5"/>
  <c r="S161" i="5" s="1"/>
  <c r="R151" i="5"/>
  <c r="R161" i="5" s="1"/>
  <c r="Q151" i="5"/>
  <c r="Q161" i="5" s="1"/>
  <c r="P151" i="5"/>
  <c r="P161" i="5" s="1"/>
  <c r="O151" i="5"/>
  <c r="O161" i="5" s="1"/>
  <c r="N151" i="5"/>
  <c r="N161" i="5" s="1"/>
  <c r="M151" i="5"/>
  <c r="M161" i="5" s="1"/>
  <c r="L151" i="5"/>
  <c r="L161" i="5" s="1"/>
  <c r="K151" i="5"/>
  <c r="K161" i="5" s="1"/>
  <c r="J151" i="5"/>
  <c r="J161" i="5" s="1"/>
  <c r="I151" i="5"/>
  <c r="I161" i="5" s="1"/>
  <c r="H151" i="5"/>
  <c r="H161" i="5" s="1"/>
  <c r="G151" i="5"/>
  <c r="G161" i="5" s="1"/>
  <c r="D151" i="5"/>
  <c r="D150" i="5"/>
  <c r="D149" i="5"/>
  <c r="D148" i="5"/>
  <c r="D147" i="5"/>
  <c r="D146" i="5"/>
  <c r="AI144" i="5"/>
  <c r="AH144" i="5"/>
  <c r="AI143" i="5"/>
  <c r="AH143" i="5"/>
  <c r="AI142" i="5"/>
  <c r="AH142" i="5"/>
  <c r="AI141" i="5"/>
  <c r="AH141" i="5"/>
  <c r="AI140" i="5"/>
  <c r="AH140" i="5"/>
  <c r="AI139" i="5"/>
  <c r="AH139" i="5"/>
  <c r="AI138" i="5"/>
  <c r="AH138" i="5"/>
  <c r="AI137" i="5"/>
  <c r="AH137" i="5"/>
  <c r="AI136" i="5"/>
  <c r="AH136" i="5"/>
  <c r="AI134" i="5"/>
  <c r="AH134" i="5"/>
  <c r="AI133" i="5"/>
  <c r="AH133" i="5"/>
  <c r="AI132" i="5"/>
  <c r="AH132" i="5"/>
  <c r="AI131" i="5"/>
  <c r="AH131" i="5"/>
  <c r="AI130" i="5"/>
  <c r="AH130" i="5"/>
  <c r="D145" i="5"/>
  <c r="D144" i="5"/>
  <c r="D143" i="5"/>
  <c r="D142" i="5"/>
  <c r="D141" i="5"/>
  <c r="D140" i="5"/>
  <c r="D139" i="5"/>
  <c r="D138" i="5"/>
  <c r="D137" i="5"/>
  <c r="D136" i="5"/>
  <c r="AF135" i="5"/>
  <c r="AF145" i="5" s="1"/>
  <c r="AE135" i="5"/>
  <c r="AE145" i="5" s="1"/>
  <c r="AD135" i="5"/>
  <c r="AD145" i="5" s="1"/>
  <c r="AC135" i="5"/>
  <c r="AC145" i="5" s="1"/>
  <c r="AB135" i="5"/>
  <c r="AB145" i="5" s="1"/>
  <c r="AA135" i="5"/>
  <c r="AA145" i="5" s="1"/>
  <c r="Z135" i="5"/>
  <c r="Z145" i="5" s="1"/>
  <c r="Y135" i="5"/>
  <c r="Y145" i="5" s="1"/>
  <c r="X135" i="5"/>
  <c r="X145" i="5" s="1"/>
  <c r="W135" i="5"/>
  <c r="W145" i="5" s="1"/>
  <c r="V135" i="5"/>
  <c r="V145" i="5" s="1"/>
  <c r="U135" i="5"/>
  <c r="U145" i="5" s="1"/>
  <c r="T135" i="5"/>
  <c r="T145" i="5" s="1"/>
  <c r="S135" i="5"/>
  <c r="S145" i="5" s="1"/>
  <c r="R135" i="5"/>
  <c r="R145" i="5" s="1"/>
  <c r="Q135" i="5"/>
  <c r="Q145" i="5" s="1"/>
  <c r="P135" i="5"/>
  <c r="P145" i="5" s="1"/>
  <c r="O135" i="5"/>
  <c r="O145" i="5" s="1"/>
  <c r="N135" i="5"/>
  <c r="N145" i="5" s="1"/>
  <c r="M135" i="5"/>
  <c r="M145" i="5" s="1"/>
  <c r="L135" i="5"/>
  <c r="L145" i="5" s="1"/>
  <c r="K135" i="5"/>
  <c r="K145" i="5" s="1"/>
  <c r="J135" i="5"/>
  <c r="J145" i="5" s="1"/>
  <c r="I135" i="5"/>
  <c r="I145" i="5" s="1"/>
  <c r="H135" i="5"/>
  <c r="H145" i="5" s="1"/>
  <c r="G135" i="5"/>
  <c r="G145" i="5" s="1"/>
  <c r="D135" i="5"/>
  <c r="D134" i="5"/>
  <c r="D133" i="5"/>
  <c r="D132" i="5"/>
  <c r="D131" i="5"/>
  <c r="D130" i="5"/>
  <c r="AI128" i="5"/>
  <c r="AH128" i="5"/>
  <c r="AI127" i="5"/>
  <c r="AH127" i="5"/>
  <c r="AI126" i="5"/>
  <c r="AH126" i="5"/>
  <c r="AI125" i="5"/>
  <c r="AH125" i="5"/>
  <c r="AI124" i="5"/>
  <c r="AH124" i="5"/>
  <c r="AI123" i="5"/>
  <c r="AH123" i="5"/>
  <c r="AI122" i="5"/>
  <c r="AH122" i="5"/>
  <c r="AI121" i="5"/>
  <c r="AH121" i="5"/>
  <c r="AI120" i="5"/>
  <c r="AH120" i="5"/>
  <c r="AI118" i="5"/>
  <c r="AH118" i="5"/>
  <c r="AI117" i="5"/>
  <c r="AH117" i="5"/>
  <c r="AI116" i="5"/>
  <c r="AH116" i="5"/>
  <c r="AI115" i="5"/>
  <c r="AH115" i="5"/>
  <c r="AI114" i="5"/>
  <c r="AH114" i="5"/>
  <c r="D129" i="5"/>
  <c r="D128" i="5"/>
  <c r="D127" i="5"/>
  <c r="D126" i="5"/>
  <c r="D125" i="5"/>
  <c r="D124" i="5"/>
  <c r="D123" i="5"/>
  <c r="D122" i="5"/>
  <c r="D121" i="5"/>
  <c r="D120" i="5"/>
  <c r="AF119" i="5"/>
  <c r="AF129" i="5" s="1"/>
  <c r="AE119" i="5"/>
  <c r="AE129" i="5" s="1"/>
  <c r="AD119" i="5"/>
  <c r="AD129" i="5" s="1"/>
  <c r="AC119" i="5"/>
  <c r="AC129" i="5" s="1"/>
  <c r="AB119" i="5"/>
  <c r="AB129" i="5" s="1"/>
  <c r="AA119" i="5"/>
  <c r="AA129" i="5" s="1"/>
  <c r="Z119" i="5"/>
  <c r="Z129" i="5" s="1"/>
  <c r="Y119" i="5"/>
  <c r="Y129" i="5" s="1"/>
  <c r="X119" i="5"/>
  <c r="X129" i="5" s="1"/>
  <c r="W119" i="5"/>
  <c r="W129" i="5" s="1"/>
  <c r="V119" i="5"/>
  <c r="V129" i="5" s="1"/>
  <c r="U119" i="5"/>
  <c r="U129" i="5" s="1"/>
  <c r="T119" i="5"/>
  <c r="T129" i="5" s="1"/>
  <c r="S119" i="5"/>
  <c r="S129" i="5" s="1"/>
  <c r="R119" i="5"/>
  <c r="R129" i="5" s="1"/>
  <c r="Q119" i="5"/>
  <c r="Q129" i="5" s="1"/>
  <c r="P119" i="5"/>
  <c r="P129" i="5" s="1"/>
  <c r="O119" i="5"/>
  <c r="O129" i="5" s="1"/>
  <c r="N119" i="5"/>
  <c r="N129" i="5" s="1"/>
  <c r="M119" i="5"/>
  <c r="M129" i="5" s="1"/>
  <c r="L119" i="5"/>
  <c r="L129" i="5" s="1"/>
  <c r="K119" i="5"/>
  <c r="K129" i="5" s="1"/>
  <c r="J119" i="5"/>
  <c r="J129" i="5" s="1"/>
  <c r="I119" i="5"/>
  <c r="I129" i="5" s="1"/>
  <c r="H119" i="5"/>
  <c r="H129" i="5" s="1"/>
  <c r="G119" i="5"/>
  <c r="G129" i="5" s="1"/>
  <c r="D119" i="5"/>
  <c r="D118" i="5"/>
  <c r="D117" i="5"/>
  <c r="D116" i="5"/>
  <c r="D115" i="5"/>
  <c r="D114" i="5"/>
  <c r="AI112" i="5"/>
  <c r="AH112" i="5"/>
  <c r="AI111" i="5"/>
  <c r="AH111" i="5"/>
  <c r="AI110" i="5"/>
  <c r="AH110" i="5"/>
  <c r="AI109" i="5"/>
  <c r="AH109" i="5"/>
  <c r="AI108" i="5"/>
  <c r="AH108" i="5"/>
  <c r="AI107" i="5"/>
  <c r="AH107" i="5"/>
  <c r="AI106" i="5"/>
  <c r="AH106" i="5"/>
  <c r="AI105" i="5"/>
  <c r="AH105" i="5"/>
  <c r="AI104" i="5"/>
  <c r="AH104" i="5"/>
  <c r="AI102" i="5"/>
  <c r="AH102" i="5"/>
  <c r="AI101" i="5"/>
  <c r="AH101" i="5"/>
  <c r="AI100" i="5"/>
  <c r="AH100" i="5"/>
  <c r="AI99" i="5"/>
  <c r="AH99" i="5"/>
  <c r="AI98" i="5"/>
  <c r="AH98" i="5"/>
  <c r="D113" i="5"/>
  <c r="D112" i="5"/>
  <c r="D111" i="5"/>
  <c r="D110" i="5"/>
  <c r="D109" i="5"/>
  <c r="D108" i="5"/>
  <c r="D107" i="5"/>
  <c r="D106" i="5"/>
  <c r="D105" i="5"/>
  <c r="D104" i="5"/>
  <c r="AF103" i="5"/>
  <c r="AF113" i="5" s="1"/>
  <c r="AE103" i="5"/>
  <c r="AE113" i="5" s="1"/>
  <c r="AD103" i="5"/>
  <c r="AD113" i="5" s="1"/>
  <c r="AC103" i="5"/>
  <c r="AC113" i="5" s="1"/>
  <c r="AB103" i="5"/>
  <c r="AB113" i="5" s="1"/>
  <c r="AA103" i="5"/>
  <c r="AA113" i="5" s="1"/>
  <c r="Z103" i="5"/>
  <c r="Z113" i="5" s="1"/>
  <c r="Y103" i="5"/>
  <c r="Y113" i="5" s="1"/>
  <c r="X103" i="5"/>
  <c r="X113" i="5" s="1"/>
  <c r="W103" i="5"/>
  <c r="W113" i="5" s="1"/>
  <c r="V103" i="5"/>
  <c r="V113" i="5" s="1"/>
  <c r="U103" i="5"/>
  <c r="U113" i="5" s="1"/>
  <c r="T103" i="5"/>
  <c r="T113" i="5" s="1"/>
  <c r="S103" i="5"/>
  <c r="S113" i="5" s="1"/>
  <c r="R103" i="5"/>
  <c r="R113" i="5" s="1"/>
  <c r="Q103" i="5"/>
  <c r="Q113" i="5" s="1"/>
  <c r="P103" i="5"/>
  <c r="P113" i="5" s="1"/>
  <c r="O103" i="5"/>
  <c r="O113" i="5" s="1"/>
  <c r="N103" i="5"/>
  <c r="N113" i="5" s="1"/>
  <c r="M103" i="5"/>
  <c r="M113" i="5" s="1"/>
  <c r="L103" i="5"/>
  <c r="L113" i="5" s="1"/>
  <c r="K103" i="5"/>
  <c r="K113" i="5" s="1"/>
  <c r="J103" i="5"/>
  <c r="J113" i="5" s="1"/>
  <c r="I103" i="5"/>
  <c r="I113" i="5" s="1"/>
  <c r="H103" i="5"/>
  <c r="H113" i="5" s="1"/>
  <c r="G103" i="5"/>
  <c r="G113" i="5" s="1"/>
  <c r="D103" i="5"/>
  <c r="D102" i="5"/>
  <c r="D101" i="5"/>
  <c r="D100" i="5"/>
  <c r="D99" i="5"/>
  <c r="D98" i="5"/>
  <c r="AI96" i="5"/>
  <c r="AH96" i="5"/>
  <c r="AI95" i="5"/>
  <c r="AH95" i="5"/>
  <c r="AI94" i="5"/>
  <c r="AH94" i="5"/>
  <c r="AI93" i="5"/>
  <c r="AH93" i="5"/>
  <c r="AI92" i="5"/>
  <c r="AH92" i="5"/>
  <c r="AI91" i="5"/>
  <c r="AH91" i="5"/>
  <c r="AI90" i="5"/>
  <c r="AH90" i="5"/>
  <c r="AI89" i="5"/>
  <c r="AH89" i="5"/>
  <c r="AI88" i="5"/>
  <c r="AH88" i="5"/>
  <c r="AI86" i="5"/>
  <c r="AH86" i="5"/>
  <c r="AI85" i="5"/>
  <c r="AH85" i="5"/>
  <c r="AI84" i="5"/>
  <c r="AH84" i="5"/>
  <c r="AI83" i="5"/>
  <c r="AH83" i="5"/>
  <c r="AI82" i="5"/>
  <c r="AH82" i="5"/>
  <c r="D97" i="5"/>
  <c r="D96" i="5"/>
  <c r="D95" i="5"/>
  <c r="D94" i="5"/>
  <c r="D93" i="5"/>
  <c r="D92" i="5"/>
  <c r="D91" i="5"/>
  <c r="D90" i="5"/>
  <c r="D89" i="5"/>
  <c r="D88" i="5"/>
  <c r="AF87" i="5"/>
  <c r="AF97" i="5" s="1"/>
  <c r="AE87" i="5"/>
  <c r="AE97" i="5" s="1"/>
  <c r="AD87" i="5"/>
  <c r="AD97" i="5" s="1"/>
  <c r="AC87" i="5"/>
  <c r="AC97" i="5" s="1"/>
  <c r="AB87" i="5"/>
  <c r="AB97" i="5" s="1"/>
  <c r="AA87" i="5"/>
  <c r="AA97" i="5" s="1"/>
  <c r="Z87" i="5"/>
  <c r="Z97" i="5" s="1"/>
  <c r="Y87" i="5"/>
  <c r="Y97" i="5" s="1"/>
  <c r="X87" i="5"/>
  <c r="X97" i="5" s="1"/>
  <c r="W87" i="5"/>
  <c r="W97" i="5" s="1"/>
  <c r="V87" i="5"/>
  <c r="V97" i="5" s="1"/>
  <c r="U87" i="5"/>
  <c r="U97" i="5" s="1"/>
  <c r="T87" i="5"/>
  <c r="T97" i="5" s="1"/>
  <c r="S87" i="5"/>
  <c r="S97" i="5" s="1"/>
  <c r="R87" i="5"/>
  <c r="R97" i="5" s="1"/>
  <c r="Q87" i="5"/>
  <c r="Q97" i="5" s="1"/>
  <c r="P87" i="5"/>
  <c r="P97" i="5" s="1"/>
  <c r="O87" i="5"/>
  <c r="O97" i="5" s="1"/>
  <c r="N87" i="5"/>
  <c r="N97" i="5" s="1"/>
  <c r="M87" i="5"/>
  <c r="M97" i="5" s="1"/>
  <c r="L87" i="5"/>
  <c r="L97" i="5" s="1"/>
  <c r="K87" i="5"/>
  <c r="K97" i="5" s="1"/>
  <c r="J87" i="5"/>
  <c r="J97" i="5" s="1"/>
  <c r="I87" i="5"/>
  <c r="I97" i="5" s="1"/>
  <c r="H87" i="5"/>
  <c r="H97" i="5" s="1"/>
  <c r="G87" i="5"/>
  <c r="D87" i="5"/>
  <c r="D86" i="5"/>
  <c r="D85" i="5"/>
  <c r="D84" i="5"/>
  <c r="D83" i="5"/>
  <c r="D82" i="5"/>
  <c r="AI80" i="5"/>
  <c r="AH80" i="5"/>
  <c r="AI79" i="5"/>
  <c r="AH79" i="5"/>
  <c r="AI78" i="5"/>
  <c r="AH78" i="5"/>
  <c r="AI77" i="5"/>
  <c r="AH77" i="5"/>
  <c r="AI76" i="5"/>
  <c r="AH76" i="5"/>
  <c r="AI75" i="5"/>
  <c r="AH75" i="5"/>
  <c r="AI74" i="5"/>
  <c r="AH74" i="5"/>
  <c r="AI73" i="5"/>
  <c r="AH73" i="5"/>
  <c r="AI72" i="5"/>
  <c r="AH72" i="5"/>
  <c r="AI70" i="5"/>
  <c r="AH70" i="5"/>
  <c r="AI69" i="5"/>
  <c r="AH69" i="5"/>
  <c r="AI68" i="5"/>
  <c r="AH68" i="5"/>
  <c r="AI67" i="5"/>
  <c r="AH67" i="5"/>
  <c r="AI66" i="5"/>
  <c r="AH66" i="5"/>
  <c r="D81" i="5"/>
  <c r="D80" i="5"/>
  <c r="D79" i="5"/>
  <c r="D78" i="5"/>
  <c r="D77" i="5"/>
  <c r="D76" i="5"/>
  <c r="D75" i="5"/>
  <c r="D74" i="5"/>
  <c r="D73" i="5"/>
  <c r="D72" i="5"/>
  <c r="AF71" i="5"/>
  <c r="AF81" i="5" s="1"/>
  <c r="AE71" i="5"/>
  <c r="AE81" i="5" s="1"/>
  <c r="AD71" i="5"/>
  <c r="AD81" i="5" s="1"/>
  <c r="AC71" i="5"/>
  <c r="AC81" i="5" s="1"/>
  <c r="AB71" i="5"/>
  <c r="AB81" i="5" s="1"/>
  <c r="AA71" i="5"/>
  <c r="AA81" i="5" s="1"/>
  <c r="Z71" i="5"/>
  <c r="Z81" i="5" s="1"/>
  <c r="Y71" i="5"/>
  <c r="Y81" i="5" s="1"/>
  <c r="X71" i="5"/>
  <c r="X81" i="5" s="1"/>
  <c r="W71" i="5"/>
  <c r="W81" i="5" s="1"/>
  <c r="V71" i="5"/>
  <c r="V81" i="5" s="1"/>
  <c r="U71" i="5"/>
  <c r="U81" i="5" s="1"/>
  <c r="T71" i="5"/>
  <c r="T81" i="5" s="1"/>
  <c r="S71" i="5"/>
  <c r="S81" i="5" s="1"/>
  <c r="R71" i="5"/>
  <c r="R81" i="5" s="1"/>
  <c r="Q71" i="5"/>
  <c r="Q81" i="5" s="1"/>
  <c r="P71" i="5"/>
  <c r="P81" i="5" s="1"/>
  <c r="O71" i="5"/>
  <c r="O81" i="5" s="1"/>
  <c r="N71" i="5"/>
  <c r="N81" i="5" s="1"/>
  <c r="M71" i="5"/>
  <c r="M81" i="5" s="1"/>
  <c r="L71" i="5"/>
  <c r="L81" i="5" s="1"/>
  <c r="K71" i="5"/>
  <c r="K81" i="5" s="1"/>
  <c r="J71" i="5"/>
  <c r="J81" i="5" s="1"/>
  <c r="I71" i="5"/>
  <c r="I81" i="5" s="1"/>
  <c r="H71" i="5"/>
  <c r="H81" i="5" s="1"/>
  <c r="G71" i="5"/>
  <c r="G81" i="5" s="1"/>
  <c r="D71" i="5"/>
  <c r="D70" i="5"/>
  <c r="D69" i="5"/>
  <c r="D68" i="5"/>
  <c r="D67" i="5"/>
  <c r="D66" i="5"/>
  <c r="AI64" i="5"/>
  <c r="AH64" i="5"/>
  <c r="AI63" i="5"/>
  <c r="AH63" i="5"/>
  <c r="AI62" i="5"/>
  <c r="AH62" i="5"/>
  <c r="AI61" i="5"/>
  <c r="AH61" i="5"/>
  <c r="AI60" i="5"/>
  <c r="AH60" i="5"/>
  <c r="AI59" i="5"/>
  <c r="AH59" i="5"/>
  <c r="AI58" i="5"/>
  <c r="AH58" i="5"/>
  <c r="AI57" i="5"/>
  <c r="AH57" i="5"/>
  <c r="AI56" i="5"/>
  <c r="AH56" i="5"/>
  <c r="AI54" i="5"/>
  <c r="AH54" i="5"/>
  <c r="AI53" i="5"/>
  <c r="AH53" i="5"/>
  <c r="AI52" i="5"/>
  <c r="AH52" i="5"/>
  <c r="AI51" i="5"/>
  <c r="AH51" i="5"/>
  <c r="AI50" i="5"/>
  <c r="AH50" i="5"/>
  <c r="D65" i="5"/>
  <c r="D64" i="5"/>
  <c r="D63" i="5"/>
  <c r="D62" i="5"/>
  <c r="D61" i="5"/>
  <c r="D60" i="5"/>
  <c r="D59" i="5"/>
  <c r="D58" i="5"/>
  <c r="D57" i="5"/>
  <c r="D56" i="5"/>
  <c r="AF55" i="5"/>
  <c r="AF65" i="5" s="1"/>
  <c r="AE55" i="5"/>
  <c r="AE65" i="5" s="1"/>
  <c r="AD55" i="5"/>
  <c r="AD65" i="5" s="1"/>
  <c r="AC55" i="5"/>
  <c r="AC65" i="5" s="1"/>
  <c r="AB55" i="5"/>
  <c r="AB65" i="5" s="1"/>
  <c r="AA55" i="5"/>
  <c r="AA65" i="5" s="1"/>
  <c r="Z55" i="5"/>
  <c r="Z65" i="5" s="1"/>
  <c r="Y55" i="5"/>
  <c r="Y65" i="5" s="1"/>
  <c r="X55" i="5"/>
  <c r="X65" i="5" s="1"/>
  <c r="W55" i="5"/>
  <c r="W65" i="5" s="1"/>
  <c r="V55" i="5"/>
  <c r="V65" i="5" s="1"/>
  <c r="U55" i="5"/>
  <c r="U65" i="5" s="1"/>
  <c r="T55" i="5"/>
  <c r="T65" i="5" s="1"/>
  <c r="S55" i="5"/>
  <c r="S65" i="5" s="1"/>
  <c r="R55" i="5"/>
  <c r="R65" i="5" s="1"/>
  <c r="Q55" i="5"/>
  <c r="Q65" i="5" s="1"/>
  <c r="P55" i="5"/>
  <c r="P65" i="5" s="1"/>
  <c r="O55" i="5"/>
  <c r="O65" i="5" s="1"/>
  <c r="N55" i="5"/>
  <c r="N65" i="5" s="1"/>
  <c r="M55" i="5"/>
  <c r="M65" i="5" s="1"/>
  <c r="L55" i="5"/>
  <c r="L65" i="5" s="1"/>
  <c r="K55" i="5"/>
  <c r="K65" i="5" s="1"/>
  <c r="J55" i="5"/>
  <c r="J65" i="5" s="1"/>
  <c r="I55" i="5"/>
  <c r="I65" i="5" s="1"/>
  <c r="H55" i="5"/>
  <c r="H65" i="5" s="1"/>
  <c r="G55" i="5"/>
  <c r="D55" i="5"/>
  <c r="D54" i="5"/>
  <c r="D53" i="5"/>
  <c r="D52" i="5"/>
  <c r="D51" i="5"/>
  <c r="D50" i="5"/>
  <c r="AI48" i="5"/>
  <c r="AH48" i="5"/>
  <c r="AI47" i="5"/>
  <c r="AH47" i="5"/>
  <c r="AI46" i="5"/>
  <c r="AH46" i="5"/>
  <c r="AI45" i="5"/>
  <c r="AH45" i="5"/>
  <c r="AI44" i="5"/>
  <c r="AH44" i="5"/>
  <c r="AI43" i="5"/>
  <c r="AH43" i="5"/>
  <c r="AI42" i="5"/>
  <c r="AH42" i="5"/>
  <c r="AI41" i="5"/>
  <c r="AH41" i="5"/>
  <c r="AI40" i="5"/>
  <c r="AH40" i="5"/>
  <c r="AI38" i="5"/>
  <c r="AH38" i="5"/>
  <c r="AI37" i="5"/>
  <c r="AH37" i="5"/>
  <c r="AI36" i="5"/>
  <c r="AH36" i="5"/>
  <c r="AI35" i="5"/>
  <c r="AH35" i="5"/>
  <c r="AI34" i="5"/>
  <c r="AH34" i="5"/>
  <c r="D49" i="5"/>
  <c r="D48" i="5"/>
  <c r="D47" i="5"/>
  <c r="D46" i="5"/>
  <c r="D45" i="5"/>
  <c r="D44" i="5"/>
  <c r="D43" i="5"/>
  <c r="D42" i="5"/>
  <c r="D41" i="5"/>
  <c r="D40" i="5"/>
  <c r="AF39" i="5"/>
  <c r="AF49" i="5" s="1"/>
  <c r="AE39" i="5"/>
  <c r="AE49" i="5" s="1"/>
  <c r="AD39" i="5"/>
  <c r="AD49" i="5" s="1"/>
  <c r="AC39" i="5"/>
  <c r="AC49" i="5" s="1"/>
  <c r="AB39" i="5"/>
  <c r="AB49" i="5" s="1"/>
  <c r="AA39" i="5"/>
  <c r="AA49" i="5" s="1"/>
  <c r="Z39" i="5"/>
  <c r="Z49" i="5" s="1"/>
  <c r="Y39" i="5"/>
  <c r="Y49" i="5" s="1"/>
  <c r="X39" i="5"/>
  <c r="X49" i="5" s="1"/>
  <c r="W39" i="5"/>
  <c r="W49" i="5" s="1"/>
  <c r="V39" i="5"/>
  <c r="V49" i="5" s="1"/>
  <c r="U39" i="5"/>
  <c r="U49" i="5" s="1"/>
  <c r="T39" i="5"/>
  <c r="T49" i="5" s="1"/>
  <c r="S39" i="5"/>
  <c r="S49" i="5" s="1"/>
  <c r="R39" i="5"/>
  <c r="R49" i="5" s="1"/>
  <c r="Q39" i="5"/>
  <c r="Q49" i="5" s="1"/>
  <c r="P39" i="5"/>
  <c r="P49" i="5" s="1"/>
  <c r="O39" i="5"/>
  <c r="O49" i="5" s="1"/>
  <c r="N39" i="5"/>
  <c r="N49" i="5" s="1"/>
  <c r="M39" i="5"/>
  <c r="M49" i="5" s="1"/>
  <c r="L39" i="5"/>
  <c r="L49" i="5" s="1"/>
  <c r="K39" i="5"/>
  <c r="K49" i="5" s="1"/>
  <c r="J39" i="5"/>
  <c r="J49" i="5" s="1"/>
  <c r="I39" i="5"/>
  <c r="I49" i="5" s="1"/>
  <c r="H39" i="5"/>
  <c r="H49" i="5" s="1"/>
  <c r="G39" i="5"/>
  <c r="G49" i="5" s="1"/>
  <c r="D39" i="5"/>
  <c r="D38" i="5"/>
  <c r="D37" i="5"/>
  <c r="D36" i="5"/>
  <c r="D35" i="5"/>
  <c r="D34" i="5"/>
  <c r="AH55" i="5" l="1"/>
  <c r="AI247" i="5"/>
  <c r="AH87" i="5"/>
  <c r="AI279" i="5"/>
  <c r="AH199" i="5"/>
  <c r="G209" i="5"/>
  <c r="AH263" i="5"/>
  <c r="G273" i="5"/>
  <c r="AH39" i="5"/>
  <c r="G65" i="5"/>
  <c r="AH71" i="5"/>
  <c r="G97" i="5"/>
  <c r="AH231" i="5"/>
  <c r="G241" i="5"/>
  <c r="AH215" i="5"/>
  <c r="AH247" i="5"/>
  <c r="AI263" i="5"/>
  <c r="AH279" i="5"/>
  <c r="AI103" i="5"/>
  <c r="AI39" i="5"/>
  <c r="AI55" i="5"/>
  <c r="AI71" i="5"/>
  <c r="AI87" i="5"/>
  <c r="AI119" i="5"/>
  <c r="AI135" i="5"/>
  <c r="AI151" i="5"/>
  <c r="AI167" i="5"/>
  <c r="AH103" i="5"/>
  <c r="AH119" i="5"/>
  <c r="AH135" i="5"/>
  <c r="AH151" i="5"/>
  <c r="AH167" i="5"/>
  <c r="AI183" i="5"/>
  <c r="AH183" i="5"/>
  <c r="AI199" i="5"/>
  <c r="AI215" i="5"/>
  <c r="AI231" i="5"/>
  <c r="H241" i="5"/>
  <c r="H257" i="5"/>
  <c r="H273" i="5"/>
  <c r="H289" i="5"/>
  <c r="AI32" i="5"/>
  <c r="AH32" i="5"/>
  <c r="AI31" i="5"/>
  <c r="AH31" i="5"/>
  <c r="AI30" i="5"/>
  <c r="AH30" i="5"/>
  <c r="AI29" i="5"/>
  <c r="AH29" i="5"/>
  <c r="AI28" i="5"/>
  <c r="AH28" i="5"/>
  <c r="AI27" i="5"/>
  <c r="AH27" i="5"/>
  <c r="AI26" i="5"/>
  <c r="AH26" i="5"/>
  <c r="AI25" i="5"/>
  <c r="AH25" i="5"/>
  <c r="AI24" i="5"/>
  <c r="AH24" i="5"/>
  <c r="AI22" i="5"/>
  <c r="AH22" i="5"/>
  <c r="AI21" i="5"/>
  <c r="AH21" i="5"/>
  <c r="AI20" i="5"/>
  <c r="AH20" i="5"/>
  <c r="AI19" i="5"/>
  <c r="AH19" i="5"/>
  <c r="AI18" i="5"/>
  <c r="AH18" i="5"/>
  <c r="D33" i="5"/>
  <c r="D32" i="5"/>
  <c r="D31" i="5"/>
  <c r="D30" i="5"/>
  <c r="D29" i="5"/>
  <c r="D28" i="5"/>
  <c r="D27" i="5"/>
  <c r="D26" i="5"/>
  <c r="D25" i="5"/>
  <c r="D24" i="5"/>
  <c r="AF23" i="5"/>
  <c r="AF33" i="5" s="1"/>
  <c r="AE23" i="5"/>
  <c r="AE33" i="5" s="1"/>
  <c r="AD23" i="5"/>
  <c r="AD33" i="5" s="1"/>
  <c r="AC23" i="5"/>
  <c r="AC33" i="5" s="1"/>
  <c r="AB23" i="5"/>
  <c r="AB33" i="5" s="1"/>
  <c r="AA23" i="5"/>
  <c r="AA33" i="5" s="1"/>
  <c r="Z23" i="5"/>
  <c r="Z33" i="5" s="1"/>
  <c r="Y23" i="5"/>
  <c r="Y33" i="5" s="1"/>
  <c r="X23" i="5"/>
  <c r="X33" i="5" s="1"/>
  <c r="W23" i="5"/>
  <c r="W33" i="5" s="1"/>
  <c r="V23" i="5"/>
  <c r="V33" i="5" s="1"/>
  <c r="U23" i="5"/>
  <c r="U33" i="5" s="1"/>
  <c r="T23" i="5"/>
  <c r="T33" i="5" s="1"/>
  <c r="S23" i="5"/>
  <c r="S33" i="5" s="1"/>
  <c r="R23" i="5"/>
  <c r="R33" i="5" s="1"/>
  <c r="Q23" i="5"/>
  <c r="Q33" i="5" s="1"/>
  <c r="P23" i="5"/>
  <c r="P33" i="5" s="1"/>
  <c r="O23" i="5"/>
  <c r="O33" i="5" s="1"/>
  <c r="N23" i="5"/>
  <c r="N33" i="5" s="1"/>
  <c r="M23" i="5"/>
  <c r="M33" i="5" s="1"/>
  <c r="L23" i="5"/>
  <c r="L33" i="5" s="1"/>
  <c r="K23" i="5"/>
  <c r="K33" i="5" s="1"/>
  <c r="J23" i="5"/>
  <c r="J33" i="5" s="1"/>
  <c r="I23" i="5"/>
  <c r="H23" i="5"/>
  <c r="H33" i="5" s="1"/>
  <c r="G23" i="5"/>
  <c r="D23" i="5"/>
  <c r="D22" i="5"/>
  <c r="D21" i="5"/>
  <c r="D20" i="5"/>
  <c r="D19" i="5"/>
  <c r="D18" i="5"/>
  <c r="AH23" i="5" l="1"/>
  <c r="AI23" i="5"/>
  <c r="G33" i="5"/>
  <c r="I33" i="5"/>
  <c r="D17" i="5"/>
  <c r="D16" i="5"/>
  <c r="D15" i="5"/>
  <c r="D14" i="5"/>
  <c r="D13" i="5"/>
  <c r="D12" i="5"/>
  <c r="D11" i="5"/>
  <c r="D10" i="5"/>
  <c r="D9" i="5"/>
  <c r="D8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D7" i="5"/>
  <c r="D6" i="5"/>
  <c r="D5" i="5"/>
  <c r="D4" i="5"/>
  <c r="D3" i="5"/>
  <c r="D2" i="5"/>
  <c r="AI3" i="5" l="1"/>
  <c r="AI4" i="5"/>
  <c r="AI5" i="5"/>
  <c r="AI6" i="5"/>
  <c r="AI8" i="5"/>
  <c r="AI9" i="5"/>
  <c r="AI10" i="5"/>
  <c r="AI11" i="5"/>
  <c r="AI12" i="5"/>
  <c r="AI13" i="5"/>
  <c r="AI14" i="5"/>
  <c r="AI15" i="5"/>
  <c r="AI16" i="5"/>
  <c r="AI2" i="5"/>
  <c r="AH12" i="5" l="1"/>
  <c r="AH11" i="5"/>
  <c r="AH13" i="5"/>
  <c r="H17" i="5" l="1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G17" i="5"/>
  <c r="I17" i="5" l="1"/>
  <c r="AI7" i="5"/>
  <c r="AH16" i="5"/>
  <c r="AH15" i="5"/>
  <c r="AH14" i="5"/>
  <c r="AH10" i="5"/>
  <c r="AH9" i="5"/>
  <c r="AH8" i="5"/>
  <c r="AH7" i="5"/>
  <c r="AH6" i="5"/>
  <c r="AH5" i="5"/>
  <c r="AH4" i="5"/>
  <c r="AH3" i="5"/>
  <c r="AH2" i="5"/>
</calcChain>
</file>

<file path=xl/sharedStrings.xml><?xml version="1.0" encoding="utf-8"?>
<sst xmlns="http://schemas.openxmlformats.org/spreadsheetml/2006/main" count="3484" uniqueCount="1309">
  <si>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</si>
  <si>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</si>
  <si>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</si>
  <si>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</si>
  <si>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</si>
  <si>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</si>
  <si>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</si>
  <si>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</si>
  <si>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</si>
  <si>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</si>
  <si>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</si>
  <si>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</si>
  <si>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</si>
  <si>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</si>
  <si>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</si>
  <si>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</si>
  <si>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05.01.01</t>
  </si>
  <si>
    <t>05.02.01</t>
  </si>
  <si>
    <t>05.02.02</t>
  </si>
  <si>
    <t>05.02.03</t>
  </si>
  <si>
    <t>07.02.01</t>
  </si>
  <si>
    <t>08.01.01</t>
  </si>
  <si>
    <t>08.01.02</t>
  </si>
  <si>
    <t>08.01.03</t>
  </si>
  <si>
    <t>08.01.04</t>
  </si>
  <si>
    <t>08.01.05</t>
  </si>
  <si>
    <t>08.01.06</t>
  </si>
  <si>
    <t>08.01.07</t>
  </si>
  <si>
    <t>08.01.08</t>
  </si>
  <si>
    <t>08.01.09</t>
  </si>
  <si>
    <t>08.01.10</t>
  </si>
  <si>
    <t>08.01.11</t>
  </si>
  <si>
    <t>08.01.12</t>
  </si>
  <si>
    <t>08.01.13</t>
  </si>
  <si>
    <t>08.01.14</t>
  </si>
  <si>
    <t>08.01.15</t>
  </si>
  <si>
    <t>08.01.16</t>
  </si>
  <si>
    <t>08.01.17</t>
  </si>
  <si>
    <t>08.01.18</t>
  </si>
  <si>
    <t>08.01.19</t>
  </si>
  <si>
    <t>08.01.20</t>
  </si>
  <si>
    <t>08.01.21</t>
  </si>
  <si>
    <t>08.01.22</t>
  </si>
  <si>
    <t>08.01.23</t>
  </si>
  <si>
    <t>08.01.24</t>
  </si>
  <si>
    <t>08.01.25</t>
  </si>
  <si>
    <t>08.01.26</t>
  </si>
  <si>
    <t>08.02.01</t>
  </si>
  <si>
    <t>08.02.02</t>
  </si>
  <si>
    <t>08.02.03</t>
  </si>
  <si>
    <t>08.02.04</t>
  </si>
  <si>
    <t>08.02.05</t>
  </si>
  <si>
    <t>08.02.06</t>
  </si>
  <si>
    <t>08.02.07</t>
  </si>
  <si>
    <t>08.02.08</t>
  </si>
  <si>
    <t>08.02.09</t>
  </si>
  <si>
    <t>08.02.10</t>
  </si>
  <si>
    <t>08.02.11</t>
  </si>
  <si>
    <t>09.01.01</t>
  </si>
  <si>
    <t>09.01.02</t>
  </si>
  <si>
    <t>09.01.03</t>
  </si>
  <si>
    <t>09.02.01</t>
  </si>
  <si>
    <t>09.02.02</t>
  </si>
  <si>
    <t>09.02.03</t>
  </si>
  <si>
    <t>09.02.04</t>
  </si>
  <si>
    <t>09.02.05</t>
  </si>
  <si>
    <t>09.02.06</t>
  </si>
  <si>
    <t>09.02.07</t>
  </si>
  <si>
    <t>10.02.01</t>
  </si>
  <si>
    <t>10.02.02</t>
  </si>
  <si>
    <t>10.02.03</t>
  </si>
  <si>
    <t>10.02.04</t>
  </si>
  <si>
    <t>10.02.05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</si>
  <si>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</si>
  <si>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</si>
  <si>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</si>
  <si>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</si>
  <si>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</si>
  <si>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</si>
  <si>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</si>
  <si>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</si>
  <si>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</si>
  <si>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</si>
  <si>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</si>
  <si>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</si>
  <si>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</si>
  <si>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11.02.01</t>
  </si>
  <si>
    <t>11.02.02</t>
  </si>
  <si>
    <t>11.02.03</t>
  </si>
  <si>
    <t>11.02.04</t>
  </si>
  <si>
    <t>11.02.05</t>
  </si>
  <si>
    <t>11.02.06</t>
  </si>
  <si>
    <t>11.02.07</t>
  </si>
  <si>
    <t>11.02.08</t>
  </si>
  <si>
    <t>11.02.09</t>
  </si>
  <si>
    <t>11.02.10</t>
  </si>
  <si>
    <t>11.02.11</t>
  </si>
  <si>
    <t>11.02.12</t>
  </si>
  <si>
    <t>11.02.13</t>
  </si>
  <si>
    <t>11.02.14</t>
  </si>
  <si>
    <t>11.02.15</t>
  </si>
  <si>
    <t>11.02.16</t>
  </si>
  <si>
    <t>12.01.01</t>
  </si>
  <si>
    <t>12.01.02</t>
  </si>
  <si>
    <t>12.01.03</t>
  </si>
  <si>
    <t>12.01.04</t>
  </si>
  <si>
    <t>12.01.05</t>
  </si>
  <si>
    <t>12.01.06</t>
  </si>
  <si>
    <t>12.01.07</t>
  </si>
  <si>
    <t>12.01.08</t>
  </si>
  <si>
    <t>12.01.09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</si>
  <si>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</si>
  <si>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</si>
  <si>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</si>
  <si>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</si>
  <si>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</si>
  <si>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</si>
  <si>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</si>
  <si>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</si>
  <si>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</si>
  <si>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12.02.10</t>
  </si>
  <si>
    <t>13.01.01</t>
  </si>
  <si>
    <t>13.01.02</t>
  </si>
  <si>
    <t>13.01.03</t>
  </si>
  <si>
    <t>13.01.04</t>
  </si>
  <si>
    <t>13.01.05</t>
  </si>
  <si>
    <t>13.01.06</t>
  </si>
  <si>
    <t>13.01.07</t>
  </si>
  <si>
    <t>13.01.08</t>
  </si>
  <si>
    <t>13.01.09</t>
  </si>
  <si>
    <t>13.01.10</t>
  </si>
  <si>
    <t>13.01.11</t>
  </si>
  <si>
    <t>13.01.12</t>
  </si>
  <si>
    <t>13.01.13</t>
  </si>
  <si>
    <t>13.01.14</t>
  </si>
  <si>
    <t>13.02.01</t>
  </si>
  <si>
    <t>13.02.02</t>
  </si>
  <si>
    <t>13.02.03</t>
  </si>
  <si>
    <t>13.02.04</t>
  </si>
  <si>
    <t>13.02.05</t>
  </si>
  <si>
    <t>13.02.06</t>
  </si>
  <si>
    <t>13.02.07</t>
  </si>
  <si>
    <t>13.02.08</t>
  </si>
  <si>
    <t>13.02.09</t>
  </si>
  <si>
    <t>13.02.10</t>
  </si>
  <si>
    <t>13.02.11</t>
  </si>
  <si>
    <t>14.02.01</t>
  </si>
  <si>
    <t>14.02.02</t>
  </si>
  <si>
    <t>14.02.03</t>
  </si>
  <si>
    <t>15.01.01</t>
  </si>
  <si>
    <t>15.01.02</t>
  </si>
  <si>
    <t>15.01.03</t>
  </si>
  <si>
    <t>15.01.04</t>
  </si>
  <si>
    <t>15.01.05</t>
  </si>
  <si>
    <t>15.01.06</t>
  </si>
  <si>
    <t>15.01.07</t>
  </si>
  <si>
    <t>15.01.08</t>
  </si>
  <si>
    <t>15.01.09</t>
  </si>
  <si>
    <t>15.01.10</t>
  </si>
  <si>
    <t>15.01.11</t>
  </si>
  <si>
    <t>15.01.12</t>
  </si>
  <si>
    <t>15.01.13</t>
  </si>
  <si>
    <t>15.01.14</t>
  </si>
  <si>
    <t>15.01.15</t>
  </si>
  <si>
    <t>15.01.16</t>
  </si>
  <si>
    <t>15.01.17</t>
  </si>
  <si>
    <t>15.01.18</t>
  </si>
  <si>
    <t>15.01.19</t>
  </si>
  <si>
    <t>15.01.20</t>
  </si>
  <si>
    <t>15.01.21</t>
  </si>
  <si>
    <t>15.01.22</t>
  </si>
  <si>
    <t>15.01.23</t>
  </si>
  <si>
    <t>15.01.24</t>
  </si>
  <si>
    <t>15.01.25</t>
  </si>
  <si>
    <t>15.01.26</t>
  </si>
  <si>
    <t>15.01.27</t>
  </si>
  <si>
    <t>15.01.28</t>
  </si>
  <si>
    <t>15.01.29</t>
  </si>
  <si>
    <t>15.01.30</t>
  </si>
  <si>
    <t>15.01.31</t>
  </si>
  <si>
    <t>15.01.32</t>
  </si>
  <si>
    <t>15.01.33</t>
  </si>
  <si>
    <t>15.01.34</t>
  </si>
  <si>
    <t>15.01.35</t>
  </si>
  <si>
    <t>15.01.36</t>
  </si>
  <si>
    <t>15.02.01</t>
  </si>
  <si>
    <t>15.02.02</t>
  </si>
  <si>
    <t>15.02.03</t>
  </si>
  <si>
    <t>15.02.04</t>
  </si>
  <si>
    <t>15.02.05</t>
  </si>
  <si>
    <t>15.02.06</t>
  </si>
  <si>
    <t>15.02.07</t>
  </si>
  <si>
    <t>15.02.08</t>
  </si>
  <si>
    <t>15.02.09</t>
  </si>
  <si>
    <t>15.02.10</t>
  </si>
  <si>
    <t>15.02.11</t>
  </si>
  <si>
    <t>15.02.12</t>
  </si>
  <si>
    <t>15.02.13</t>
  </si>
  <si>
    <t>15.02.14</t>
  </si>
  <si>
    <t>15.02.15</t>
  </si>
  <si>
    <t>18.01.01</t>
  </si>
  <si>
    <t>18.01.02</t>
  </si>
  <si>
    <t>18.01.03</t>
  </si>
  <si>
    <t>18.01.04</t>
  </si>
  <si>
    <t>18.01.05</t>
  </si>
  <si>
    <t>18.01.06</t>
  </si>
  <si>
    <t>18.01.07</t>
  </si>
  <si>
    <t>18.01.08</t>
  </si>
  <si>
    <t>18.01.09</t>
  </si>
  <si>
    <t>18.01.10</t>
  </si>
  <si>
    <t>18.01.11</t>
  </si>
  <si>
    <t>18.01.12</t>
  </si>
  <si>
    <t>18.01.13</t>
  </si>
  <si>
    <t>18.01.14</t>
  </si>
  <si>
    <t>18.01.15</t>
  </si>
  <si>
    <t>18.01.16</t>
  </si>
  <si>
    <t>18.01.17</t>
  </si>
  <si>
    <t>18.01.18</t>
  </si>
  <si>
    <t>18.01.19</t>
  </si>
  <si>
    <t>18.01.20</t>
  </si>
  <si>
    <t>18.01.21</t>
  </si>
  <si>
    <t>18.01.22</t>
  </si>
  <si>
    <t>18.01.23</t>
  </si>
  <si>
    <t>18.01.24</t>
  </si>
  <si>
    <t>18.01.25</t>
  </si>
  <si>
    <t>18.01.26</t>
  </si>
  <si>
    <t>18.01.27</t>
  </si>
  <si>
    <t>18.01.28</t>
  </si>
  <si>
    <t>18.01.29</t>
  </si>
  <si>
    <t>18.01.30</t>
  </si>
  <si>
    <t>18.01.31</t>
  </si>
  <si>
    <t>18.01.32</t>
  </si>
  <si>
    <t>18.01.33</t>
  </si>
  <si>
    <t>18.02.01</t>
  </si>
  <si>
    <t>18.02.02</t>
  </si>
  <si>
    <t>18.02.03</t>
  </si>
  <si>
    <t>18.02.04</t>
  </si>
  <si>
    <t>18.02.05</t>
  </si>
  <si>
    <t>18.02.06</t>
  </si>
  <si>
    <t>18.02.07</t>
  </si>
  <si>
    <t>18.02.08</t>
  </si>
  <si>
    <t>18.02.09</t>
  </si>
  <si>
    <t>18.02.10</t>
  </si>
  <si>
    <t>18.02.11</t>
  </si>
  <si>
    <t>18.02.12</t>
  </si>
  <si>
    <t>18.02.13</t>
  </si>
  <si>
    <t>19.01.01</t>
  </si>
  <si>
    <t>19.01.02</t>
  </si>
  <si>
    <t>19.01.03</t>
  </si>
  <si>
    <t>19.01.04</t>
  </si>
  <si>
    <t>19.01.05</t>
  </si>
  <si>
    <t>19.01.06</t>
  </si>
  <si>
    <t>19.01.07</t>
  </si>
  <si>
    <t>19.01.08</t>
  </si>
  <si>
    <t>19.01.09</t>
  </si>
  <si>
    <t>19.01.10</t>
  </si>
  <si>
    <t>19.01.11</t>
  </si>
  <si>
    <t>19.01.12</t>
  </si>
  <si>
    <t>19.01.13</t>
  </si>
  <si>
    <t>19.01.14</t>
  </si>
  <si>
    <t>19.01.15</t>
  </si>
  <si>
    <t>19.01.16</t>
  </si>
  <si>
    <t>19.01.17</t>
  </si>
  <si>
    <t>19.02.01</t>
  </si>
  <si>
    <t>19.02.02</t>
  </si>
  <si>
    <t>19.02.03</t>
  </si>
  <si>
    <t>19.02.04</t>
  </si>
  <si>
    <t>19.02.05</t>
  </si>
  <si>
    <t>19.02.06</t>
  </si>
  <si>
    <t>19.02.07</t>
  </si>
  <si>
    <t>19.02.08</t>
  </si>
  <si>
    <t>19.02.09</t>
  </si>
  <si>
    <t>19.02.10</t>
  </si>
  <si>
    <t>20.01.01</t>
  </si>
  <si>
    <t>20.02.01</t>
  </si>
  <si>
    <t>20.02.02</t>
  </si>
  <si>
    <t>20.02.03</t>
  </si>
  <si>
    <t>20.02.04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</si>
  <si>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</si>
  <si>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</si>
  <si>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</si>
  <si>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</si>
  <si>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</si>
  <si>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</si>
  <si>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</si>
  <si>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</si>
  <si>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</si>
  <si>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</si>
  <si>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</si>
  <si>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</si>
  <si>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21.01.13</t>
  </si>
  <si>
    <t>21.01.14</t>
  </si>
  <si>
    <t>21.01.15</t>
  </si>
  <si>
    <t>21.01.16</t>
  </si>
  <si>
    <t>21.02.01</t>
  </si>
  <si>
    <t>21.02.02</t>
  </si>
  <si>
    <t>21.02.03</t>
  </si>
  <si>
    <t>21.02.04</t>
  </si>
  <si>
    <t>21.02.05</t>
  </si>
  <si>
    <t>21.02.06</t>
  </si>
  <si>
    <t>21.02.07</t>
  </si>
  <si>
    <t>21.02.08</t>
  </si>
  <si>
    <t>21.02.09</t>
  </si>
  <si>
    <t>21.02.10</t>
  </si>
  <si>
    <t>21.02.11</t>
  </si>
  <si>
    <t>21.02.12</t>
  </si>
  <si>
    <t>21.02.13</t>
  </si>
  <si>
    <t>21.02.14</t>
  </si>
  <si>
    <t>21.02.15</t>
  </si>
  <si>
    <t>21.02.16</t>
  </si>
  <si>
    <t>21.02.17</t>
  </si>
  <si>
    <t>21.02.18</t>
  </si>
  <si>
    <t>22.01.01</t>
  </si>
  <si>
    <t>22.01.02</t>
  </si>
  <si>
    <t>22.01.03</t>
  </si>
  <si>
    <t>22.01.04</t>
  </si>
  <si>
    <t>22.01.05</t>
  </si>
  <si>
    <t>22.01.06</t>
  </si>
  <si>
    <t>22.01.07</t>
  </si>
  <si>
    <t>22.01.08</t>
  </si>
  <si>
    <t>22.01.09</t>
  </si>
  <si>
    <t>22.01.10</t>
  </si>
  <si>
    <t>22.02.01</t>
  </si>
  <si>
    <t>22.02.02</t>
  </si>
  <si>
    <t>22.02.03</t>
  </si>
  <si>
    <t>22.02.04</t>
  </si>
  <si>
    <t>22.02.05</t>
  </si>
  <si>
    <t>22.02.06</t>
  </si>
  <si>
    <t>22.02.07</t>
  </si>
  <si>
    <t>23.01.01</t>
  </si>
  <si>
    <t>23.01.02</t>
  </si>
  <si>
    <t>23.01.03</t>
  </si>
  <si>
    <t>23.01.04</t>
  </si>
  <si>
    <t>23.01.05</t>
  </si>
  <si>
    <t>23.01.06</t>
  </si>
  <si>
    <t>23.01.07</t>
  </si>
  <si>
    <t>23.01.08</t>
  </si>
  <si>
    <t>23.01.09</t>
  </si>
  <si>
    <t>23.01.10</t>
  </si>
  <si>
    <t>23.01.11</t>
  </si>
  <si>
    <t>23.01.12</t>
  </si>
  <si>
    <t>23.01.13</t>
  </si>
  <si>
    <t>23.01.14</t>
  </si>
  <si>
    <t>23.01.15</t>
  </si>
  <si>
    <t>23.01.16</t>
  </si>
  <si>
    <t>23.01.17</t>
  </si>
  <si>
    <t>23.02.01</t>
  </si>
  <si>
    <t>23.02.02</t>
  </si>
  <si>
    <t>23.02.03</t>
  </si>
  <si>
    <t>23.02.04</t>
  </si>
  <si>
    <t>23.02.05</t>
  </si>
  <si>
    <t>23.02.06</t>
  </si>
  <si>
    <t>23.02.07</t>
  </si>
  <si>
    <t>24.01.01</t>
  </si>
  <si>
    <t>24.01.02</t>
  </si>
  <si>
    <t>24.01.03</t>
  </si>
  <si>
    <t>24.01.04</t>
  </si>
  <si>
    <t>24.02.01</t>
  </si>
  <si>
    <t>24.02.02</t>
  </si>
  <si>
    <t>24.02.03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</si>
  <si>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</si>
  <si>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</si>
  <si>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</si>
  <si>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</si>
  <si>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</si>
  <si>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</si>
  <si>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</si>
  <si>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</si>
  <si>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26.01.01</t>
  </si>
  <si>
    <t>26.01.02</t>
  </si>
  <si>
    <t>26.01.03</t>
  </si>
  <si>
    <t>26.01.04</t>
  </si>
  <si>
    <t>26.01.05</t>
  </si>
  <si>
    <t>26.01.06</t>
  </si>
  <si>
    <t>26.01.07</t>
  </si>
  <si>
    <t>26.01.08</t>
  </si>
  <si>
    <t>26.01.09</t>
  </si>
  <si>
    <t>26.01.10</t>
  </si>
  <si>
    <t>26.01.11</t>
  </si>
  <si>
    <t>26.01.12</t>
  </si>
  <si>
    <t>26.01.13</t>
  </si>
  <si>
    <t>26.02.01</t>
  </si>
  <si>
    <t>26.02.02</t>
  </si>
  <si>
    <t>26.02.03</t>
  </si>
  <si>
    <t>26.02.04</t>
  </si>
  <si>
    <t>26.02.05</t>
  </si>
  <si>
    <t>26.02.06</t>
  </si>
  <si>
    <t>27.02.01</t>
  </si>
  <si>
    <t>27.02.02</t>
  </si>
  <si>
    <t>27.02.03</t>
  </si>
  <si>
    <t>27.02.04</t>
  </si>
  <si>
    <t>27.02.05</t>
  </si>
  <si>
    <t>27.02.06</t>
  </si>
  <si>
    <t>27.02.07</t>
  </si>
  <si>
    <t>29.01.01</t>
  </si>
  <si>
    <t>29.01.02</t>
  </si>
  <si>
    <t>29.01.03</t>
  </si>
  <si>
    <t>29.01.04</t>
  </si>
  <si>
    <t>29.01.05</t>
  </si>
  <si>
    <t>29.01.06</t>
  </si>
  <si>
    <t>29.01.07</t>
  </si>
  <si>
    <t>29.01.08</t>
  </si>
  <si>
    <t>29.01.09</t>
  </si>
  <si>
    <t>29.01.10</t>
  </si>
  <si>
    <t>29.01.11</t>
  </si>
  <si>
    <t>29.01.12</t>
  </si>
  <si>
    <t>29.01.13</t>
  </si>
  <si>
    <t>29.01.14</t>
  </si>
  <si>
    <t>29.01.15</t>
  </si>
  <si>
    <t>29.01.16</t>
  </si>
  <si>
    <t>29.01.17</t>
  </si>
  <si>
    <t>29.01.18</t>
  </si>
  <si>
    <t>29.01.19</t>
  </si>
  <si>
    <t>29.01.20</t>
  </si>
  <si>
    <t>29.01.21</t>
  </si>
  <si>
    <t>29.01.22</t>
  </si>
  <si>
    <t>29.01.23</t>
  </si>
  <si>
    <t>29.01.24</t>
  </si>
  <si>
    <t>29.01.25</t>
  </si>
  <si>
    <t>29.01.26</t>
  </si>
  <si>
    <t>29.01.27</t>
  </si>
  <si>
    <t>29.01.28</t>
  </si>
  <si>
    <t>29.01.29</t>
  </si>
  <si>
    <t>29.01.30</t>
  </si>
  <si>
    <t>29.02.01</t>
  </si>
  <si>
    <t>29.02.02</t>
  </si>
  <si>
    <t>29.02.03</t>
  </si>
  <si>
    <t>29.02.04</t>
  </si>
  <si>
    <t>29.02.05</t>
  </si>
  <si>
    <t>29.02.06</t>
  </si>
  <si>
    <t>29.02.07</t>
  </si>
  <si>
    <t>29.02.08</t>
  </si>
  <si>
    <t>29.02.09</t>
  </si>
  <si>
    <t>31.02.01</t>
  </si>
  <si>
    <t>31.02.02</t>
  </si>
  <si>
    <t>31.02.03</t>
  </si>
  <si>
    <t>31.02.04</t>
  </si>
  <si>
    <t>31.02.05</t>
  </si>
  <si>
    <t>31.02.06</t>
  </si>
  <si>
    <t>32.02.01</t>
  </si>
  <si>
    <t>33.02.01</t>
  </si>
  <si>
    <t>34.01.01</t>
  </si>
  <si>
    <t>34.02.01</t>
  </si>
  <si>
    <t>34.02.02</t>
  </si>
  <si>
    <t>35.01.01</t>
  </si>
  <si>
    <t>35.01.02</t>
  </si>
  <si>
    <t>35.01.03</t>
  </si>
  <si>
    <t>35.01.04</t>
  </si>
  <si>
    <t>35.01.05</t>
  </si>
  <si>
    <t>35.01.06</t>
  </si>
  <si>
    <t>35.01.07</t>
  </si>
  <si>
    <t>35.01.08</t>
  </si>
  <si>
    <t>35.01.09</t>
  </si>
  <si>
    <t>35.01.10</t>
  </si>
  <si>
    <t>35.01.11</t>
  </si>
  <si>
    <t>35.01.12</t>
  </si>
  <si>
    <t>35.01.13</t>
  </si>
  <si>
    <t>35.01.14</t>
  </si>
  <si>
    <t>35.01.15</t>
  </si>
  <si>
    <t>35.01.16</t>
  </si>
  <si>
    <t>35.01.17</t>
  </si>
  <si>
    <t>35.01.18</t>
  </si>
  <si>
    <t>35.01.19</t>
  </si>
  <si>
    <t>35.01.20</t>
  </si>
  <si>
    <t>35.01.21</t>
  </si>
  <si>
    <t>35.01.22</t>
  </si>
  <si>
    <t>35.01.23</t>
  </si>
  <si>
    <t>35.01.24</t>
  </si>
  <si>
    <t>35.02.01</t>
  </si>
  <si>
    <t>35.02.02</t>
  </si>
  <si>
    <t>35.02.03</t>
  </si>
  <si>
    <t>35.02.04</t>
  </si>
  <si>
    <t>35.02.05</t>
  </si>
  <si>
    <t>35.02.06</t>
  </si>
  <si>
    <t>35.02.07</t>
  </si>
  <si>
    <t>35.02.08</t>
  </si>
  <si>
    <t>35.02.09</t>
  </si>
  <si>
    <t>35.02.10</t>
  </si>
  <si>
    <t>35.02.11</t>
  </si>
  <si>
    <t>35.02.12</t>
  </si>
  <si>
    <t>35.02.13</t>
  </si>
  <si>
    <t>35.02.14</t>
  </si>
  <si>
    <t>35.02.15</t>
  </si>
  <si>
    <t>35.02.16</t>
  </si>
  <si>
    <t>36.01.01</t>
  </si>
  <si>
    <t>36.01.02</t>
  </si>
  <si>
    <t>36.01.03</t>
  </si>
  <si>
    <t>36.02.01</t>
  </si>
  <si>
    <t>36.02.02</t>
  </si>
  <si>
    <t>38.01.01</t>
  </si>
  <si>
    <t>38.01.02</t>
  </si>
  <si>
    <t>38.01.03</t>
  </si>
  <si>
    <t>38.02.01</t>
  </si>
  <si>
    <t>38.02.02</t>
  </si>
  <si>
    <t>38.02.03</t>
  </si>
  <si>
    <t>38.02.04</t>
  </si>
  <si>
    <t>38.02.05</t>
  </si>
  <si>
    <t>38.02.06</t>
  </si>
  <si>
    <t>38.02.07</t>
  </si>
  <si>
    <t>39.01.01</t>
  </si>
  <si>
    <t>39.02.01</t>
  </si>
  <si>
    <t>39.02.02</t>
  </si>
  <si>
    <t>40.02.01</t>
  </si>
  <si>
    <t>40.02.02</t>
  </si>
  <si>
    <t>40.02.03</t>
  </si>
  <si>
    <t>42.01.01</t>
  </si>
  <si>
    <t>42.02.01</t>
  </si>
  <si>
    <t>42.02.02</t>
  </si>
  <si>
    <t>43.01.01</t>
  </si>
  <si>
    <t>43.01.02</t>
  </si>
  <si>
    <t>43.01.03</t>
  </si>
  <si>
    <t>43.01.04</t>
  </si>
  <si>
    <t>43.01.05</t>
  </si>
  <si>
    <t>43.01.06</t>
  </si>
  <si>
    <t>43.01.07</t>
  </si>
  <si>
    <t>43.01.08</t>
  </si>
  <si>
    <t>43.01.09</t>
  </si>
  <si>
    <t>43.02.01</t>
  </si>
  <si>
    <t>43.02.02</t>
  </si>
  <si>
    <t>43.02.03</t>
  </si>
  <si>
    <t>43.02.04</t>
  </si>
  <si>
    <t>43.02.05</t>
  </si>
  <si>
    <t>43.02.06</t>
  </si>
  <si>
    <t>43.02.07</t>
  </si>
  <si>
    <t>43.02.08</t>
  </si>
  <si>
    <t>43.02.09</t>
  </si>
  <si>
    <t>43.02.10</t>
  </si>
  <si>
    <t>43.02.11</t>
  </si>
  <si>
    <t>43.02.12</t>
  </si>
  <si>
    <t>43.02.13</t>
  </si>
  <si>
    <t>43.02.14</t>
  </si>
  <si>
    <t>43.02.15</t>
  </si>
  <si>
    <t>44.02.01</t>
  </si>
  <si>
    <t>44.02.02</t>
  </si>
  <si>
    <t>44.02.03</t>
  </si>
  <si>
    <t>44.02.04</t>
  </si>
  <si>
    <t>44.02.05</t>
  </si>
  <si>
    <t>44.02.06</t>
  </si>
  <si>
    <t>46.01.01</t>
  </si>
  <si>
    <t>46.01.02</t>
  </si>
  <si>
    <t>46.01.03</t>
  </si>
  <si>
    <t>46.02.01</t>
  </si>
  <si>
    <t>49.02.01</t>
  </si>
  <si>
    <t>49.02.02</t>
  </si>
  <si>
    <t>50.02.01</t>
  </si>
  <si>
    <t>51.02.01</t>
  </si>
  <si>
    <t>51.02.02</t>
  </si>
  <si>
    <t>51.02.03</t>
  </si>
  <si>
    <t>52.02.01</t>
  </si>
  <si>
    <t>52.02.02</t>
  </si>
  <si>
    <t>52.02.03</t>
  </si>
  <si>
    <t>52.02.04</t>
  </si>
  <si>
    <t>52.02.05</t>
  </si>
  <si>
    <t>53.02.01</t>
  </si>
  <si>
    <t>53.02.02</t>
  </si>
  <si>
    <t>53.02.03</t>
  </si>
  <si>
    <t>53.02.04</t>
  </si>
  <si>
    <t>53.02.05</t>
  </si>
  <si>
    <t>53.02.06</t>
  </si>
  <si>
    <t>53.02.07</t>
  </si>
  <si>
    <t>53.02.08</t>
  </si>
  <si>
    <t>53.02.09</t>
  </si>
  <si>
    <t>54.01.01</t>
  </si>
  <si>
    <t>54.01.02</t>
  </si>
  <si>
    <t>54.01.03</t>
  </si>
  <si>
    <t>54.01.04</t>
  </si>
  <si>
    <t>54.01.05</t>
  </si>
  <si>
    <t>54.01.06</t>
  </si>
  <si>
    <t>54.01.07</t>
  </si>
  <si>
    <t>54.01.08</t>
  </si>
  <si>
    <t>54.01.09</t>
  </si>
  <si>
    <t>54.01.10</t>
  </si>
  <si>
    <t>54.01.11</t>
  </si>
  <si>
    <t>54.01.12</t>
  </si>
  <si>
    <t>54.01.13</t>
  </si>
  <si>
    <t>54.01.14</t>
  </si>
  <si>
    <t>54.01.15</t>
  </si>
  <si>
    <t>54.01.16</t>
  </si>
  <si>
    <t>54.01.17</t>
  </si>
  <si>
    <t>54.01.18</t>
  </si>
  <si>
    <t>54.01.19</t>
  </si>
  <si>
    <t>54.01.20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</si>
  <si>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</si>
  <si>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</si>
  <si>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</si>
  <si>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</si>
  <si>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</si>
  <si>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</si>
  <si>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</si>
  <si>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</si>
  <si>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55.01.01</t>
  </si>
  <si>
    <t>55.02.01</t>
  </si>
  <si>
    <t>55.02.02</t>
  </si>
  <si>
    <t>Алтайский край</t>
  </si>
  <si>
    <t>Амурская 
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</si>
  <si>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</si>
  <si>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</si>
  <si>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</si>
  <si>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</si>
  <si>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</si>
  <si>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</si>
  <si>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</si>
  <si>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</si>
  <si>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город Москва</t>
  </si>
  <si>
    <t>город Санкт-Петербург</t>
  </si>
  <si>
    <t>город 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</si>
  <si>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</si>
  <si>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</si>
  <si>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</si>
  <si>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</si>
  <si>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</si>
  <si>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</si>
  <si>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</si>
  <si>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</si>
  <si>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</si>
  <si>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</si>
  <si>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</si>
  <si>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</si>
  <si>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</si>
  <si>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</si>
  <si>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</si>
  <si>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</si>
  <si>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</si>
  <si>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</si>
  <si>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</si>
  <si>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</si>
  <si>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</si>
  <si>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</si>
  <si>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</si>
  <si>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</si>
  <si>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</si>
  <si>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</si>
  <si>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</si>
  <si>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</si>
  <si>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</si>
  <si>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</si>
  <si>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</si>
  <si>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</si>
  <si>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</si>
  <si>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</si>
  <si>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</si>
  <si>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</si>
  <si>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</si>
  <si>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</si>
  <si>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</si>
  <si>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</si>
  <si>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</si>
  <si>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</si>
  <si>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</si>
  <si>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</si>
  <si>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</si>
  <si>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</si>
  <si>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</si>
  <si>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</si>
  <si>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</si>
  <si>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</si>
  <si>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</si>
  <si>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</si>
  <si>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</si>
  <si>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</si>
  <si>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</si>
  <si>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</si>
  <si>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</si>
  <si>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</si>
  <si>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</si>
  <si>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</si>
  <si>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</si>
  <si>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</si>
  <si>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</si>
  <si>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</si>
  <si>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</si>
  <si>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</si>
  <si>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</si>
  <si>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</si>
  <si>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</si>
  <si>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</si>
  <si>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</si>
  <si>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</si>
  <si>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</si>
  <si>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</si>
  <si>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</si>
  <si>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</si>
  <si>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</si>
  <si>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</si>
  <si>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</si>
  <si>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</si>
  <si>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</si>
  <si>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</si>
  <si>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</si>
  <si>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</si>
  <si>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</si>
  <si>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</si>
  <si>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</si>
  <si>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</si>
  <si>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</si>
  <si>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</si>
  <si>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</si>
  <si>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</si>
  <si>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</si>
  <si>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</si>
  <si>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</si>
  <si>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</si>
  <si>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</si>
  <si>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</si>
  <si>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</si>
  <si>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</si>
  <si>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</si>
  <si>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</si>
  <si>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</si>
  <si>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</si>
  <si>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</si>
  <si>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</si>
  <si>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</si>
  <si>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</si>
  <si>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</si>
  <si>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</si>
  <si>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</si>
  <si>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</si>
  <si>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>Гидрометнаблюдатель</t>
  </si>
  <si>
    <t>Картография</t>
  </si>
  <si>
    <t>Гидрология</t>
  </si>
  <si>
    <t>Метеорология</t>
  </si>
  <si>
    <t>Архитектура</t>
  </si>
  <si>
    <t>Изготовитель арматурных сеток и каркасов</t>
  </si>
  <si>
    <t>Монтажник трубопроводов</t>
  </si>
  <si>
    <t>Трубоклад</t>
  </si>
  <si>
    <t>Кровельщик</t>
  </si>
  <si>
    <t>Мастер столярно-плотничных и паркетных работ</t>
  </si>
  <si>
    <t>Мастер сухого строительства</t>
  </si>
  <si>
    <t>Мастер общестроительных работ</t>
  </si>
  <si>
    <t>Мастер отделочных строительных работ</t>
  </si>
  <si>
    <t>Слесарь по строительно-монтажным работам</t>
  </si>
  <si>
    <t>Мастер жилищно-коммунального хозяйства</t>
  </si>
  <si>
    <t>Машинист машин и оборудования в производстве цемента</t>
  </si>
  <si>
    <t>Оператор технологического оборудования в производстве стеновых и вяжущих материалов</t>
  </si>
  <si>
    <t>Изготовитель железобетонных изделий</t>
  </si>
  <si>
    <t>Монтажник санитарно-технических, вентиляционных систем и оборудования</t>
  </si>
  <si>
    <t>Слесарь по изготовлению деталей и узлов технических систем в строительстве</t>
  </si>
  <si>
    <t>Электромонтажник по сигнализации, централизации и блокировке</t>
  </si>
  <si>
    <t>Электромонтажник-наладчик</t>
  </si>
  <si>
    <t>Электромонтажник электрических сетей и электрооборудования</t>
  </si>
  <si>
    <t>Электромонтажник по силовым сетям и электрооборудованию</t>
  </si>
  <si>
    <t>Электромонтажник по электрическим машинам</t>
  </si>
  <si>
    <t>Монтажник электрических подъемников (лифтов)</t>
  </si>
  <si>
    <t>Мастер путевых машин</t>
  </si>
  <si>
    <t>Бригадир-путеец</t>
  </si>
  <si>
    <t>Мастер столярно-плотничных, паркетных и стекольных работ</t>
  </si>
  <si>
    <t>Мастер отделочных строительных и декоративных работ</t>
  </si>
  <si>
    <t>Мастер по ремонту и обслуживанию инженерных систем жилищно-коммунального хозяйства</t>
  </si>
  <si>
    <t>Строительство и эксплуатация зданий и сооружений</t>
  </si>
  <si>
    <t>Строительство и эксплуатация инженерных сооружений</t>
  </si>
  <si>
    <t>Производство неметаллических строительных изделий и конструкций</t>
  </si>
  <si>
    <t>Водоснабжение и водоотведение</t>
  </si>
  <si>
    <t>Строительство и эксплуатация автомобильных дорог и аэродромов</t>
  </si>
  <si>
    <t>Строительство и эксплуатация городских путей сообщения</t>
  </si>
  <si>
    <t>Монтаж и эксплуатация внутренних сантехнических устройств, кондиционирования воздуха и вентиляции</t>
  </si>
  <si>
    <t>Монтаж и эксплуатация оборудования и систем газоснабжения</t>
  </si>
  <si>
    <t>Монтаж, наладка и эксплуатация электрооборудования промышленных и гражданских зданий</t>
  </si>
  <si>
    <t>Строительство железных дорог, путь и путевое хозяйство</t>
  </si>
  <si>
    <t>Управление, эксплуатация и обслуживание многоквартирного дома</t>
  </si>
  <si>
    <t>Наладчик аппаратного и программного обеспечения</t>
  </si>
  <si>
    <t>Наладчик компьютерных сетей</t>
  </si>
  <si>
    <t>Мастер по обработке цифровой информации</t>
  </si>
  <si>
    <t>Компьютерные системы и комплексы</t>
  </si>
  <si>
    <t>Компьютерные сети</t>
  </si>
  <si>
    <t>Программирование в компьютерных системах</t>
  </si>
  <si>
    <t>Информационные системы (по отраслям)</t>
  </si>
  <si>
    <t>Прикладная информатика (по отраслям)</t>
  </si>
  <si>
    <t>Сетевое и системное администрирование</t>
  </si>
  <si>
    <t>Информационные системы и программирование</t>
  </si>
  <si>
    <t>Организация и технология защиты информации</t>
  </si>
  <si>
    <t>Информационная безопасность телекоммуникационных систем</t>
  </si>
  <si>
    <t>Информационная безопасность автоматизированных систем</t>
  </si>
  <si>
    <t>Обеспечение информационной безопасности телекоммуникационных систем</t>
  </si>
  <si>
    <t>Обеспечение информационной безопасности автоматизированных систем</t>
  </si>
  <si>
    <t>Монтажник радиоэлектронной аппаратуры и приборов</t>
  </si>
  <si>
    <t>Радиомеханик</t>
  </si>
  <si>
    <t>Радиооператор</t>
  </si>
  <si>
    <t>Монтажник оборудования радио- и телефонной связи</t>
  </si>
  <si>
    <t>Монтажник связи</t>
  </si>
  <si>
    <t>Электромонтер оборудования электросвязи и проводного вещания</t>
  </si>
  <si>
    <t>Электромонтер по ремонту линейно-кабельных сооружений телефонной связи и проводного вещания</t>
  </si>
  <si>
    <t>Оператор связи</t>
  </si>
  <si>
    <t>Оператор микроэлектронного производства</t>
  </si>
  <si>
    <t>Оператор оборудования элионных процессов</t>
  </si>
  <si>
    <t>Наладчик технологического оборудования (электронная техника)</t>
  </si>
  <si>
    <t>Сборщик изделий электронной техники</t>
  </si>
  <si>
    <t>Сборщик приборов вакуумной электроники</t>
  </si>
  <si>
    <t>Радиоаппаратостроение</t>
  </si>
  <si>
    <t>Техническое обслуживание и ремонт радиоэлектронной техники (по отраслям)</t>
  </si>
  <si>
    <t>Эксплуатация оборудования радиосвязи и электрорадионавигации судов</t>
  </si>
  <si>
    <t>Радиотехнические комплексы и системы управления космических летательных аппаратов</t>
  </si>
  <si>
    <t>Аудиовизуальная техника</t>
  </si>
  <si>
    <t>Техническая эксплуатация транспортного радиоэлектронного оборудования (по видам транспорта)</t>
  </si>
  <si>
    <t>Радиотехнические информационные системы</t>
  </si>
  <si>
    <t>Средства связи с подвижными объектами</t>
  </si>
  <si>
    <t>Многоканальные телекоммуникационные системы</t>
  </si>
  <si>
    <t>Радиосвязь, радиовещание и телевидение</t>
  </si>
  <si>
    <t>Сети связи и системы коммутации</t>
  </si>
  <si>
    <t>Почтовая связь</t>
  </si>
  <si>
    <t>Твердотельная электроника</t>
  </si>
  <si>
    <t>Электронные приборы и устройства</t>
  </si>
  <si>
    <t>Инфокоммуникационные сети и системы связи</t>
  </si>
  <si>
    <t>Монтаж, техническое обслуживание и ремонт электронных приборов и устройств</t>
  </si>
  <si>
    <t>Наладчик оборудования оптического производства</t>
  </si>
  <si>
    <t>Оптик-механик</t>
  </si>
  <si>
    <t>Сборщик очков</t>
  </si>
  <si>
    <t>Электромеханик по ремонту и обслуживанию наркознодыхательной аппаратуры</t>
  </si>
  <si>
    <t>Электромеханик по ремонту и обслуживанию медицинского оборудования</t>
  </si>
  <si>
    <t>Электромеханик по ремонту и обслуживанию медицинских оптических приборов</t>
  </si>
  <si>
    <t>Электромеханик по ремонту и обслуживанию электронной медицинской аппаратуры</t>
  </si>
  <si>
    <t>Механик протезно-ортопедических изделий</t>
  </si>
  <si>
    <t>Мастер по изготовлению и сборке деталей и узлов оптических и оптико-электронных приборов и систем</t>
  </si>
  <si>
    <t>Авиационные приборы и комплексы</t>
  </si>
  <si>
    <t>Акустические приборы и системы</t>
  </si>
  <si>
    <t>Радиоэлектронные приборные устройства</t>
  </si>
  <si>
    <t>Электромеханические приборные устройства</t>
  </si>
  <si>
    <t>Оптические и оптико-электронные приборы и системы</t>
  </si>
  <si>
    <t>Биотехнические и медицинские аппараты и системы</t>
  </si>
  <si>
    <t>Монтаж, техническое обслуживание и ремонт медицинской техники</t>
  </si>
  <si>
    <t>Протезно-ортопедическая и реабилитационная техника</t>
  </si>
  <si>
    <t>Производство и эксплуатация оптических и оптико-электронных приборов и систем</t>
  </si>
  <si>
    <t>Монтаж, техническое обслуживание и ремонт биотехнических и медицинских аппаратов и систем</t>
  </si>
  <si>
    <t>Машинист котлов</t>
  </si>
  <si>
    <t>Машинист паровых турбин</t>
  </si>
  <si>
    <t>Электрослесарь по ремонту оборудования электростанций</t>
  </si>
  <si>
    <t>Слесарь по ремонту оборудования электростанций</t>
  </si>
  <si>
    <t>Электромонтер по техническому обслуживанию электростанций и сетей</t>
  </si>
  <si>
    <t>Электромонтер-литейщик по монтажу воздушных линий высокого напряжения и контактной сети</t>
  </si>
  <si>
    <t>Электромонтер по ремонту электросетей</t>
  </si>
  <si>
    <t>Сборщик трансформаторов</t>
  </si>
  <si>
    <t>Сборщик электрических машин и аппаратов</t>
  </si>
  <si>
    <t>Электромонтер по ремонту и обслуживанию электрооборудования (по отраслям)</t>
  </si>
  <si>
    <t>Электромеханик по испытанию и ремонту электрооборудования летательных аппаратов</t>
  </si>
  <si>
    <t>Сборщик электроизмерительных приборов</t>
  </si>
  <si>
    <t>Электромонтажник-схемщик</t>
  </si>
  <si>
    <t>Электромеханик по лифтам</t>
  </si>
  <si>
    <t>Тепловые электрические станции</t>
  </si>
  <si>
    <t>Теплоснабжение и теплотехническое оборудование</t>
  </si>
  <si>
    <t>Электрические станции, сети и системы</t>
  </si>
  <si>
    <t>Гидроэлектроэнергетические установки</t>
  </si>
  <si>
    <t>Технология воды, топлива и смазочных материалов на электрических станциях</t>
  </si>
  <si>
    <t>Релейная защита и автоматизация электроэнергетических систем</t>
  </si>
  <si>
    <t>Электроснабжение (по отраслям)</t>
  </si>
  <si>
    <t>Электроизоляционная, кабельная и конденсаторная техника</t>
  </si>
  <si>
    <t>Монтаж и эксплуатация линий электропередачи</t>
  </si>
  <si>
    <t>Электрические машины и аппараты</t>
  </si>
  <si>
    <t>Техническая эксплуатация и обслуживание электрического и электромеханического оборудования (по отраслям)</t>
  </si>
  <si>
    <t>Атомные электрические станции и установки</t>
  </si>
  <si>
    <t>Радиационная безопасность</t>
  </si>
  <si>
    <t>Технология разделения изотопов</t>
  </si>
  <si>
    <t>Оператор в производстве металлических изделий</t>
  </si>
  <si>
    <t>Наладчик холодноштамповочного оборудования</t>
  </si>
  <si>
    <t>Наладчик кузнечно-прессового оборудования</t>
  </si>
  <si>
    <t>Наладчик сварочного и газоплазморезательного оборудования</t>
  </si>
  <si>
    <t>Сварщик (ручной и частично механизированной сварки (наплавки)</t>
  </si>
  <si>
    <t>Сварщик на лазерных установках</t>
  </si>
  <si>
    <t>Сварщик на электронно-лучевых сварочных установках</t>
  </si>
  <si>
    <t>Наладчик литейного оборудования</t>
  </si>
  <si>
    <t>Машинист лесозаготовительных и трелевочных машин</t>
  </si>
  <si>
    <t>Слесарь по ремонту лесозаготовительного оборудования</t>
  </si>
  <si>
    <t>Электромонтажник блоков электронно-механических часов</t>
  </si>
  <si>
    <t>Часовщик-ремонтник</t>
  </si>
  <si>
    <t>Монтажник технологического оборудования (по видам оборудования)</t>
  </si>
  <si>
    <t>Наладчик оборудования в бумажном производстве</t>
  </si>
  <si>
    <t>Наладчик деревообрабатывающего оборудования</t>
  </si>
  <si>
    <t>Наладчик технологического оборудования в производстве строительных материалов</t>
  </si>
  <si>
    <t>Электромеханик по торговому и холодильному оборудованию</t>
  </si>
  <si>
    <t>Машинист холодильных установок</t>
  </si>
  <si>
    <t>Наладчик контрольно-измерительных приборов и автоматики</t>
  </si>
  <si>
    <t>Слесарь по контрольно-измерительным приборам и автоматике</t>
  </si>
  <si>
    <t>Электромонтер охранно-пожарной сигнализации</t>
  </si>
  <si>
    <t>Чертежник-конструктор</t>
  </si>
  <si>
    <t>Наладчик станков и оборудования в механообработке</t>
  </si>
  <si>
    <t>Наладчик шлифовальных станков</t>
  </si>
  <si>
    <t>Станочник (металлообработка)</t>
  </si>
  <si>
    <t>Токарь-универсал</t>
  </si>
  <si>
    <t>Фрезеровщик-универсал</t>
  </si>
  <si>
    <t>Шлифовщик-универсал</t>
  </si>
  <si>
    <t>Контролер станочных и слесарных работ</t>
  </si>
  <si>
    <t>Слесарь</t>
  </si>
  <si>
    <t>Мастер контрольно-измерительных приборов и автоматики</t>
  </si>
  <si>
    <t>Оператор станков с программным управлением</t>
  </si>
  <si>
    <t>Токарь на станках с числовым программным управлением</t>
  </si>
  <si>
    <t>Фрезеровщик на станках с числовым программным управлением</t>
  </si>
  <si>
    <t>Мастер слесарных работ</t>
  </si>
  <si>
    <t>Дефектоскопист</t>
  </si>
  <si>
    <t>Монтаж и техническая эксплуатация промышленного оборудования (по отраслям)</t>
  </si>
  <si>
    <t>Техническая эксплуатация оборудования для производства электронной техники</t>
  </si>
  <si>
    <t>Техническая эксплуатация гидравлических машин, гидроприводов и гидропневмоавтоматики</t>
  </si>
  <si>
    <t>Специальные машины и устройства</t>
  </si>
  <si>
    <t>Техническая эксплуатация оборудования в торговле и общественном питании</t>
  </si>
  <si>
    <t>Монтаж и техническая эксплуатация холодильно-компрессорных машин и установок (по отраслям)</t>
  </si>
  <si>
    <t>Автоматизация технологических процессов и производств (по отраслям)</t>
  </si>
  <si>
    <t>Технология машиностроения</t>
  </si>
  <si>
    <t>Аддитивные технологии</t>
  </si>
  <si>
    <t>Мехатроника и мобильная робототехника (по отраслям)</t>
  </si>
  <si>
    <t>Техническая эксплуатация и обслуживание роботизированного производства</t>
  </si>
  <si>
    <t>Монтаж, техническое обслуживание и ремонт промышленного оборудования (по отраслям)</t>
  </si>
  <si>
    <t>Техническое обслуживание и ремонт систем вентиляции и кондиционирования</t>
  </si>
  <si>
    <t>Оснащение средствами автоматизации технологических процессов и производств (по отраслям)</t>
  </si>
  <si>
    <t>Технология металлообрабатывающего производства</t>
  </si>
  <si>
    <t>Лаборант по физико-механическим испытаниям</t>
  </si>
  <si>
    <t>Лаборант-эколог</t>
  </si>
  <si>
    <t>Аппаратчик-оператор экологических установок</t>
  </si>
  <si>
    <t>Изготовитель изделий строительной керамики</t>
  </si>
  <si>
    <t>Аппаратчик-оператор производства неорганических веществ</t>
  </si>
  <si>
    <t>Оператор производства стекловолокна, стекловолокнистых материалов и изделий стеклопластиков</t>
  </si>
  <si>
    <t>Аппаратчик производства стекловолокнистых материалов и стеклопластиков</t>
  </si>
  <si>
    <t>Мастер-изготовитель деталей и изделий из стекла</t>
  </si>
  <si>
    <t>Мастер-обработчик стекла и стеклоизделий</t>
  </si>
  <si>
    <t>Отдельщик и резчик стекла</t>
  </si>
  <si>
    <t>Контролер стекольного производства</t>
  </si>
  <si>
    <t>Изготовитель фарфоровых и фаянсовых изделий</t>
  </si>
  <si>
    <t>Отделочник и комплектовщик фарфоровых и фаянсовых изделий</t>
  </si>
  <si>
    <t>Контролер-приемщик фарфоровых, фаянсовых и керамических изделий</t>
  </si>
  <si>
    <t>Изготовитель эмалированной посуды</t>
  </si>
  <si>
    <t>Аппаратчик в производстве химических волокон</t>
  </si>
  <si>
    <t>Оператор в производстве химических волокон</t>
  </si>
  <si>
    <t>Аппаратчик производства синтетических смол и пластических масс</t>
  </si>
  <si>
    <t>Машинист-оператор в производстве изделий из пластмасс</t>
  </si>
  <si>
    <t>Прессовщик изделий из пластмасс</t>
  </si>
  <si>
    <t>Машинист-аппаратчик подготовительных процессов в производстве резиновых смесей, резиновых технических изделий и шин</t>
  </si>
  <si>
    <t>Оператор в производстве шин</t>
  </si>
  <si>
    <t>Оператор процессов вулканизации</t>
  </si>
  <si>
    <t>Мастер шиномонтажной мастерской</t>
  </si>
  <si>
    <t>Оператор в производстве резиновых технических изделий и обуви</t>
  </si>
  <si>
    <t>Аппаратчик-оператор нефтехимического производства</t>
  </si>
  <si>
    <t>Машинист технологических насосов и компрессоров</t>
  </si>
  <si>
    <t>Оператор нефтепереработки</t>
  </si>
  <si>
    <t>Мастер по обслуживанию магистральных трубопроводов</t>
  </si>
  <si>
    <t>Аппаратчик-оператор коксохимического производства</t>
  </si>
  <si>
    <t>Машинист машин коксохимического производства</t>
  </si>
  <si>
    <t>Аппаратчик-оператор азотных производств и продуктов органического синтеза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</si>
  <si>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</si>
  <si>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Аналитический контроль качества химических соединений</t>
  </si>
  <si>
    <t>Химическая технология отделочного производства и обработки изделий</t>
  </si>
  <si>
    <t>Химическая технология неорганических веществ</t>
  </si>
  <si>
    <t>Электрохимическое производство</t>
  </si>
  <si>
    <t>Производство тугоплавких неметаллических и силикатных материалов и изделий</t>
  </si>
  <si>
    <t>Химическая технология органических веществ</t>
  </si>
  <si>
    <t>Технология производства и переработки пластических масс и эластомеров</t>
  </si>
  <si>
    <t>Технология кинофотоматериалов и магнитных носителей</t>
  </si>
  <si>
    <t>Переработка нефти и газа</t>
  </si>
  <si>
    <t>Коксохимическое производство</t>
  </si>
  <si>
    <t>Технология пиротехнических составов и изделий</t>
  </si>
  <si>
    <t>Технология производства изделий из полимерных композитов</t>
  </si>
  <si>
    <t>Аппаратчик-оператор в биотехнологии</t>
  </si>
  <si>
    <t>Лаборант-аналитик</t>
  </si>
  <si>
    <t>Аппаратчик элеваторного, мукомольного, крупяного и комбикормового производства</t>
  </si>
  <si>
    <t>Пекарь</t>
  </si>
  <si>
    <t>Оператор поточно-автоматической линии (макаронное производство)</t>
  </si>
  <si>
    <t>Аппаратчик производства сахара</t>
  </si>
  <si>
    <t>Кондитер сахаристых изделий</t>
  </si>
  <si>
    <t>Пивовар</t>
  </si>
  <si>
    <t>Наладчик оборудования в производстве пищевой продукции (по отраслям производства)</t>
  </si>
  <si>
    <t>Мастер производства молочной продукции</t>
  </si>
  <si>
    <t>Изготовитель мороженого</t>
  </si>
  <si>
    <t>Переработчик скота и мяса</t>
  </si>
  <si>
    <t>Обработчик птицы и кроликов</t>
  </si>
  <si>
    <t>Оператор процессов колбасного производства</t>
  </si>
  <si>
    <t>Аппаратчик получения растительного масла</t>
  </si>
  <si>
    <t>Оператор линии производства маргарина</t>
  </si>
  <si>
    <t>Повар, кондитер</t>
  </si>
  <si>
    <t>Биохимическое производство</t>
  </si>
  <si>
    <t>Технология хранения и переработки зерна</t>
  </si>
  <si>
    <t>Технология хлеба, кондитерских и макаронных изделий</t>
  </si>
  <si>
    <t>Технология сахаристых продуктов</t>
  </si>
  <si>
    <t>Технология бродильных производств и виноделие</t>
  </si>
  <si>
    <t>Технология консервов и пищеконцентратов</t>
  </si>
  <si>
    <t>Технология молока и молочных продуктов</t>
  </si>
  <si>
    <t>Технология мяса и мясных продуктов</t>
  </si>
  <si>
    <t>Технология жиров и жирозаменителей</t>
  </si>
  <si>
    <t>Технология продукции общественного питания</t>
  </si>
  <si>
    <t>Пожарный</t>
  </si>
  <si>
    <t>Рациональное использование природохозяйственных комплексов</t>
  </si>
  <si>
    <t>Защита в чрезвычайных ситуациях</t>
  </si>
  <si>
    <t>Природоохранное обустройство территорий</t>
  </si>
  <si>
    <t>Пожарная безопасность</t>
  </si>
  <si>
    <t>Оператор нефтяных и газовых скважин</t>
  </si>
  <si>
    <t>Оператор по ремонту скважин</t>
  </si>
  <si>
    <t>Бурильщик эксплуатационных и разведочных скважин</t>
  </si>
  <si>
    <t>Машинист на буровых установках</t>
  </si>
  <si>
    <t>Оператор (моторист) по цементажу скважин</t>
  </si>
  <si>
    <t>Вышкомонтажник (широкого профиля)</t>
  </si>
  <si>
    <t>Бурильщик морского бурения скважин</t>
  </si>
  <si>
    <t>Машинист на открытых горных работах</t>
  </si>
  <si>
    <t>Машинист машин по добыче и переработке торфа</t>
  </si>
  <si>
    <t>Ремонтник горного оборудования</t>
  </si>
  <si>
    <t>Горнорабочий на подземных работах</t>
  </si>
  <si>
    <t>Машинист электровоза (на горных выработках)</t>
  </si>
  <si>
    <t>Проходчик</t>
  </si>
  <si>
    <t>Горномонтажник подземный</t>
  </si>
  <si>
    <t>Электрослесарь подземный</t>
  </si>
  <si>
    <t>Обогатитель полезных ископаемых</t>
  </si>
  <si>
    <t>Разработка и эксплуатация нефтяных и газовых месторождений</t>
  </si>
  <si>
    <t>Бурение нефтяных и газовых скважин</t>
  </si>
  <si>
    <t>Землеустройство</t>
  </si>
  <si>
    <t>Земельно-имущественные отношения</t>
  </si>
  <si>
    <t>Информационные системы обеспечения градостроительной деятельности</t>
  </si>
  <si>
    <t>Аэрофотогеодезия</t>
  </si>
  <si>
    <t>Прикладная геодезия</t>
  </si>
  <si>
    <t>Гидрогеология и инженерная геология</t>
  </si>
  <si>
    <t>Геология и разведка нефтяных и газовых месторождений</t>
  </si>
  <si>
    <t>Геофизические методы поисков и разведки месторождений полезных ископаемых</t>
  </si>
  <si>
    <t>Технология и техника разведки месторождений полезных ископаемых</t>
  </si>
  <si>
    <t>Геологическая съемка, поиски и разведка месторождений полезных ископаемых</t>
  </si>
  <si>
    <t>Маркшейдерское дело</t>
  </si>
  <si>
    <t>Открытые горные работы</t>
  </si>
  <si>
    <t>Шахтное строительство</t>
  </si>
  <si>
    <t>Подземная разработка месторождений полезных ископаемых</t>
  </si>
  <si>
    <t>Обогащение полезных ископаемых</t>
  </si>
  <si>
    <t>Доменщик</t>
  </si>
  <si>
    <t>Сталеплавильщик (по типам производства)</t>
  </si>
  <si>
    <t>Машинист крана металлургического производства</t>
  </si>
  <si>
    <t>Контролер металлургического производства</t>
  </si>
  <si>
    <t>Аппаратчик-оператор в производстве цветных металлов</t>
  </si>
  <si>
    <t>Оператор-обработчик цветных металлов</t>
  </si>
  <si>
    <t>Модельщик</t>
  </si>
  <si>
    <t>Оператор прокатного производства</t>
  </si>
  <si>
    <t>Оператор трубного производства</t>
  </si>
  <si>
    <t>Оператор в производстве огнеупоров</t>
  </si>
  <si>
    <t>Металлургия черных металлов</t>
  </si>
  <si>
    <t>Металлургия цветных металлов</t>
  </si>
  <si>
    <t>Литейное производство черных и цветных металлов</t>
  </si>
  <si>
    <t>Металловедение и термическая обработка металлов</t>
  </si>
  <si>
    <t>Обработка металлов давлением</t>
  </si>
  <si>
    <t>Сварочное производство</t>
  </si>
  <si>
    <t>Порошковая металлургия, композиционные материалы, покрытия</t>
  </si>
  <si>
    <t>Оператор транспортного терминала</t>
  </si>
  <si>
    <t>Докер-механизатор</t>
  </si>
  <si>
    <t>Автомеханик</t>
  </si>
  <si>
    <t>Водитель городского электротранспорта</t>
  </si>
  <si>
    <t>Слесарь по ремонту городского электротранспорта</t>
  </si>
  <si>
    <t>Машинист дорожных и строительных машин</t>
  </si>
  <si>
    <t>Машинист крана (крановщик)</t>
  </si>
  <si>
    <t>Слесарь по ремонту строительных машин</t>
  </si>
  <si>
    <t>Машинист локомотива</t>
  </si>
  <si>
    <t>Слесарь по обслуживанию и ремонту подвижного состава</t>
  </si>
  <si>
    <t>Слесарь-электрик по ремонту электрооборудования подвижного состава (электровозов, электропоездов)</t>
  </si>
  <si>
    <t>Слесарь-электрик метрополитена</t>
  </si>
  <si>
    <t>Электромонтер тяговой подстанции</t>
  </si>
  <si>
    <t>Электромонтер устройств сигнализации, централизации, блокировки (СЦБ)</t>
  </si>
  <si>
    <t>Оператор поста централизации</t>
  </si>
  <si>
    <t>Составитель поездов</t>
  </si>
  <si>
    <t>Мастер по ремонту и обслуживанию автомобилей</t>
  </si>
  <si>
    <t>Организация перевозок и управление на транспорте (по видам)</t>
  </si>
  <si>
    <t>Автомобиле- и тракторостроение</t>
  </si>
  <si>
    <t>Техническое обслуживание и ремонт автомобильного транспорта</t>
  </si>
  <si>
    <t>Техническая эксплуатация подъемно-транспортных, строительных, дорожных машин и оборудования (по отраслям)</t>
  </si>
  <si>
    <t>Эксплуатация транспортного электрооборудования и автоматики (по видам транспорта, за исключением водного)</t>
  </si>
  <si>
    <t>Техническая эксплуатация подвижного состава железных дорог</t>
  </si>
  <si>
    <t>Техническое обслуживание и ремонт двигателей, систем и агрегатов автомобилей</t>
  </si>
  <si>
    <t>Слесарь-сборщик авиационной техники</t>
  </si>
  <si>
    <t>Электромонтажник авиационной техники</t>
  </si>
  <si>
    <t>Слесарь-механик авиационных приборов</t>
  </si>
  <si>
    <t>Слесарь по ремонту авиационной техники</t>
  </si>
  <si>
    <t>Производство летательных аппаратов</t>
  </si>
  <si>
    <t>Производство авиационных двигателей</t>
  </si>
  <si>
    <t>Испытание летательных аппаратов</t>
  </si>
  <si>
    <t>Техническая эксплуатация летательных аппаратов и двигателей</t>
  </si>
  <si>
    <t>Обслуживание летательных аппаратов горюче-смазочными материалами</t>
  </si>
  <si>
    <t>Техническая эксплуатация электрифицированных и пилотажно-навигационных комплексов</t>
  </si>
  <si>
    <t>Летная эксплуатация летательных аппаратов</t>
  </si>
  <si>
    <t>Управление движением воздушного транспорта</t>
  </si>
  <si>
    <t>Производство и обслуживание авиационной техники</t>
  </si>
  <si>
    <t>Техническое обслуживание авиационных двигателей</t>
  </si>
  <si>
    <t>Эксплуатация беспилотных авиационных систем</t>
  </si>
  <si>
    <t>Судостроитель-судоремонтник металлических судов</t>
  </si>
  <si>
    <t>Судостроитель-судоремонтник неметаллических судов</t>
  </si>
  <si>
    <t>Слесарь-монтажник судовой</t>
  </si>
  <si>
    <t>Слесарь-механик судовой</t>
  </si>
  <si>
    <t>Электрорадиомонтажник судовой</t>
  </si>
  <si>
    <t>Судоводитель-помощник механика маломерного судна</t>
  </si>
  <si>
    <t>Матрос</t>
  </si>
  <si>
    <t>Моторист (машинист)</t>
  </si>
  <si>
    <t>Моторист судовой</t>
  </si>
  <si>
    <t>Механик маломерного судна</t>
  </si>
  <si>
    <t>Машинист-котельный судовой</t>
  </si>
  <si>
    <t>Электрик судовой</t>
  </si>
  <si>
    <t>Водолаз</t>
  </si>
  <si>
    <t>Эксплуатация внутренних водных путей</t>
  </si>
  <si>
    <t>Судостроение</t>
  </si>
  <si>
    <t>Судовождение</t>
  </si>
  <si>
    <t>Монтаж и техническое обслуживание судовых машин и механизмов</t>
  </si>
  <si>
    <t>Эксплуатация судовых энергетических установок</t>
  </si>
  <si>
    <t>Эксплуатация судового электрооборудования и средств автоматики</t>
  </si>
  <si>
    <t>Метрология</t>
  </si>
  <si>
    <t>Техническое регулирование и управление качеством</t>
  </si>
  <si>
    <t>Автоматика и телемеханика на транспорте (железнодорожном транспорте)</t>
  </si>
  <si>
    <t>Автоматические системы управления</t>
  </si>
  <si>
    <t>Системы и средства диспетчерского управления</t>
  </si>
  <si>
    <t>Контроль работы измерительных приборов</t>
  </si>
  <si>
    <t>Управление качеством продукции, процессов и услуг (по отраслям)</t>
  </si>
  <si>
    <t>Скорняк</t>
  </si>
  <si>
    <t>Обувщик (широкого профиля)</t>
  </si>
  <si>
    <t>Сборщик обуви</t>
  </si>
  <si>
    <t>Художник по костюму</t>
  </si>
  <si>
    <t>Закройщик</t>
  </si>
  <si>
    <t>Раскройщик материалов</t>
  </si>
  <si>
    <t>Портной</t>
  </si>
  <si>
    <t>Оператор швейного оборудования</t>
  </si>
  <si>
    <t>Вышивальщица</t>
  </si>
  <si>
    <t>Модистка головных уборов</t>
  </si>
  <si>
    <t>Контролер качества текстильных изделий</t>
  </si>
  <si>
    <t>Оператор крутильного оборудования (для всех видов производств)</t>
  </si>
  <si>
    <t>Оператор оборудования чесального производства (для всех видов производств)</t>
  </si>
  <si>
    <t>Оператор прядильного производства</t>
  </si>
  <si>
    <t>Раклист</t>
  </si>
  <si>
    <t>Ткач</t>
  </si>
  <si>
    <t>Оператор вязально-швейного оборудования</t>
  </si>
  <si>
    <t>Вязальщица текстильно-галантерейных изделий</t>
  </si>
  <si>
    <t>Оператор производства нетканых материалов</t>
  </si>
  <si>
    <t>Красильщик (общие профессии производства текстиля)</t>
  </si>
  <si>
    <t>Оператор оборудования отделочного производства (общие профессии производства текстиля)</t>
  </si>
  <si>
    <t>Аппаратчик отделочного производства (общие профессии производства текстиля)</t>
  </si>
  <si>
    <t>Наладчик полиграфического оборудования</t>
  </si>
  <si>
    <t>Оператор электронного набора и верстки</t>
  </si>
  <si>
    <t>Переплетчик</t>
  </si>
  <si>
    <t>Печатник плоской печати</t>
  </si>
  <si>
    <t>Мастер печатного дела</t>
  </si>
  <si>
    <t>Огранщик алмазов в бриллианты</t>
  </si>
  <si>
    <t>Мастер столярного и мебельного производства</t>
  </si>
  <si>
    <t>Обойщик мебели</t>
  </si>
  <si>
    <t>Конструирование, моделирование и технология изделий из кожи</t>
  </si>
  <si>
    <t>Технология кожи и меха</t>
  </si>
  <si>
    <t>Конструирование, моделирование и технология изделий из меха</t>
  </si>
  <si>
    <t>Технология текстильных изделий (по видам)</t>
  </si>
  <si>
    <t>Полиграфическое производство</t>
  </si>
  <si>
    <t>Производство изделий из бумаги и картона</t>
  </si>
  <si>
    <t>Технология обработки алмазов</t>
  </si>
  <si>
    <t>Печатное дело</t>
  </si>
  <si>
    <t>Лечебное дело</t>
  </si>
  <si>
    <t>Акушерское дело</t>
  </si>
  <si>
    <t>Лабораторная диагностика</t>
  </si>
  <si>
    <t>Медицинская оптика</t>
  </si>
  <si>
    <t>Стоматология ортопедическая</t>
  </si>
  <si>
    <t>Стоматология профилактическая</t>
  </si>
  <si>
    <t>Медико-профилактическое дело</t>
  </si>
  <si>
    <t>Фармация</t>
  </si>
  <si>
    <t>Младшая медицинская сестра по уходу за больными</t>
  </si>
  <si>
    <t>Сестринское дело</t>
  </si>
  <si>
    <t>Медицинский массаж (для обучения лиц с ограниченными возможностями здоровья по зрению)</t>
  </si>
  <si>
    <t>Мастер по лесному хозяйству</t>
  </si>
  <si>
    <t>Станочник деревообрабатывающих станков</t>
  </si>
  <si>
    <t>Станочник-обработчик</t>
  </si>
  <si>
    <t>Оператор линии и установок в деревообработке</t>
  </si>
  <si>
    <t>Контролер полуфабрикатов и изделий из древесины</t>
  </si>
  <si>
    <t>Машинист машин по производству бумаги и картона</t>
  </si>
  <si>
    <t>Сушильщик в бумажном производстве</t>
  </si>
  <si>
    <t>Контролер целлюлозно-бумажного производства</t>
  </si>
  <si>
    <t>Мастер растениеводства</t>
  </si>
  <si>
    <t>Овощевод защищенного грунта</t>
  </si>
  <si>
    <t>Мастер сельскохозяйственного производства</t>
  </si>
  <si>
    <t>Заготовитель продуктов и сырья</t>
  </si>
  <si>
    <t>Тракторист-машинист сельскохозяйственного производства</t>
  </si>
  <si>
    <t>Мастер по техническому обслуживанию и ремонту машинно-тракторного парка</t>
  </si>
  <si>
    <t>Электромонтер по ремонту и обслуживанию электрооборудования в сельскохозяйственном производстве</t>
  </si>
  <si>
    <t>Рыбовод</t>
  </si>
  <si>
    <t>Обработчик рыбы и морепродуктов</t>
  </si>
  <si>
    <t>Рыбак прибрежного лова</t>
  </si>
  <si>
    <t>Мастер садово-паркового и ландшафтного строительства</t>
  </si>
  <si>
    <t>Пчеловод</t>
  </si>
  <si>
    <t>Оленевод-механизатор</t>
  </si>
  <si>
    <t>Охотник промысловый</t>
  </si>
  <si>
    <t>Хозяйка(ин) усадьбы</t>
  </si>
  <si>
    <t>Управляющий сельской усадьбой</t>
  </si>
  <si>
    <t>Лесное и лесопарковое хозяйство</t>
  </si>
  <si>
    <t>Технология лесозаготовок</t>
  </si>
  <si>
    <t>Технология деревообработки</t>
  </si>
  <si>
    <t>Технология комплексной переработки древесины</t>
  </si>
  <si>
    <t>Агрономия</t>
  </si>
  <si>
    <t>Технология производства и переработки сельскохозяйственной продукции</t>
  </si>
  <si>
    <t>Механизация сельского хозяйства</t>
  </si>
  <si>
    <t>Электрификация и автоматизация сельского хозяйства</t>
  </si>
  <si>
    <t>Ихтиология и рыбоводство</t>
  </si>
  <si>
    <t>Обработка водных биоресурсов</t>
  </si>
  <si>
    <t>Промышленное рыболовство</t>
  </si>
  <si>
    <t>Садово-парковое и ландшафтное строительство</t>
  </si>
  <si>
    <t>Пчеловодство</t>
  </si>
  <si>
    <t>Охотоведение и звероводство</t>
  </si>
  <si>
    <t>Кинология</t>
  </si>
  <si>
    <t>Эксплуатация и ремонт сельскохозяйственной техники и оборудования</t>
  </si>
  <si>
    <t>Младший ветеринарный фельдшер</t>
  </si>
  <si>
    <t>Мастер животноводства</t>
  </si>
  <si>
    <t>Тренер-наездник лошадей</t>
  </si>
  <si>
    <t>Ветеринария</t>
  </si>
  <si>
    <t>Зоотехния</t>
  </si>
  <si>
    <t>Оператор диспетчерской (производственно-диспетчерской) службы</t>
  </si>
  <si>
    <t>Продавец, контролер-кассир</t>
  </si>
  <si>
    <t>Контролер банка</t>
  </si>
  <si>
    <t>Экономика и бухгалтерский учет (по отраслям)</t>
  </si>
  <si>
    <t>Страховое дело (по отраслям)</t>
  </si>
  <si>
    <t>Операционная деятельность в логистике</t>
  </si>
  <si>
    <t>Коммерция (по отраслям)</t>
  </si>
  <si>
    <t>Товароведение и экспертиза качества потребительских товаров</t>
  </si>
  <si>
    <t>Финансы</t>
  </si>
  <si>
    <t>Банковское дело</t>
  </si>
  <si>
    <t>Социальный работник</t>
  </si>
  <si>
    <t>Социальная работа</t>
  </si>
  <si>
    <t>Организация сурдокоммуникации</t>
  </si>
  <si>
    <t>Право и организация социального обеспечения</t>
  </si>
  <si>
    <t>Правоохранительная деятельность</t>
  </si>
  <si>
    <t>Право и судебное администрирование</t>
  </si>
  <si>
    <t>Агент рекламный</t>
  </si>
  <si>
    <t>Реклама</t>
  </si>
  <si>
    <t>Издательское дело</t>
  </si>
  <si>
    <t>Официант, бармен</t>
  </si>
  <si>
    <t>Парикмахер</t>
  </si>
  <si>
    <t>Бортпроводник судовой</t>
  </si>
  <si>
    <t>Повар судовой</t>
  </si>
  <si>
    <t>Оператор по обработке перевозочных документов на железнодорожном транспорте</t>
  </si>
  <si>
    <t>Проводник на железнодорожном транспорте</t>
  </si>
  <si>
    <t>Слесарь по эксплуатации и ремонту газового оборудования</t>
  </si>
  <si>
    <t>Аппаратчик химической чистки</t>
  </si>
  <si>
    <t>Организация обслуживания в общественном питании</t>
  </si>
  <si>
    <t>Парикмахерское искусство</t>
  </si>
  <si>
    <t>Стилистика и искусство визажа</t>
  </si>
  <si>
    <t>Прикладная эстетика</t>
  </si>
  <si>
    <t>Флористика</t>
  </si>
  <si>
    <t>Сервис на транспорте (по видам транспорта)</t>
  </si>
  <si>
    <t>Сервис домашнего и коммунального хозяйства</t>
  </si>
  <si>
    <t>Ритуальный сервис</t>
  </si>
  <si>
    <t>Туризм</t>
  </si>
  <si>
    <t>Гостиничный сервис</t>
  </si>
  <si>
    <t>Технология эстетических услуг</t>
  </si>
  <si>
    <t>Технология парикмахерского искусства</t>
  </si>
  <si>
    <t>Гостиничное дело</t>
  </si>
  <si>
    <t>Поварское и кондитерское дело</t>
  </si>
  <si>
    <t>Дошкольное образование</t>
  </si>
  <si>
    <t>Преподавание в начальных классах</t>
  </si>
  <si>
    <t>Педагогика дополнительного образования</t>
  </si>
  <si>
    <t>Специальное дошкольное образование</t>
  </si>
  <si>
    <t>Коррекционная педагогика в начальном образовании</t>
  </si>
  <si>
    <t>Профессиональное обучение (по отраслям)</t>
  </si>
  <si>
    <t>Секретарь</t>
  </si>
  <si>
    <t>Архивариус</t>
  </si>
  <si>
    <t>Делопроизводитель</t>
  </si>
  <si>
    <t>Документационное обеспечение управления и архивоведение</t>
  </si>
  <si>
    <t>Физическая культура</t>
  </si>
  <si>
    <t>Адаптивная физическая культура</t>
  </si>
  <si>
    <t>Мировая художественная культура</t>
  </si>
  <si>
    <t>Народное художественное творчество (по видам)</t>
  </si>
  <si>
    <t>Социально-культурная деятельность (по видам)</t>
  </si>
  <si>
    <t>Библиотековедение</t>
  </si>
  <si>
    <t>Искусство балета</t>
  </si>
  <si>
    <t>Искусство танца (по видам)</t>
  </si>
  <si>
    <t>Цирковое искусство</t>
  </si>
  <si>
    <t>Актерское искусство</t>
  </si>
  <si>
    <t>Искусство эстрады</t>
  </si>
  <si>
    <t>Музыкальное образование</t>
  </si>
  <si>
    <t>Музыкальное искусство эстрады (по видам)</t>
  </si>
  <si>
    <t>Инструментальное исполнительство (по видам инструментов)</t>
  </si>
  <si>
    <t>Вокальное искусство</t>
  </si>
  <si>
    <t>Сольное и хоровое народное пение</t>
  </si>
  <si>
    <t>Хоровое дирижирование с присвоением квалификаций хормейстер, преподаватель</t>
  </si>
  <si>
    <t>Теория музыки</t>
  </si>
  <si>
    <t>Музыкальное звукооператорское мастерство</t>
  </si>
  <si>
    <t>Театрально-декорационное искусство (по видам)</t>
  </si>
  <si>
    <t>Исполнитель художественно-оформительских работ</t>
  </si>
  <si>
    <t>Ювелир</t>
  </si>
  <si>
    <t>Фотограф</t>
  </si>
  <si>
    <t>Мастер народных художественных промыслов</t>
  </si>
  <si>
    <t>Изготовитель художественных изделий из тканей с художественной росписью</t>
  </si>
  <si>
    <t>Изготовитель художественных изделий из металла</t>
  </si>
  <si>
    <t>Изготовитель художественных изделий из керамики</t>
  </si>
  <si>
    <t>Художник декоративной росписи по металлу</t>
  </si>
  <si>
    <t>Художник росписи по эмали</t>
  </si>
  <si>
    <t>Художник росписи по дереву</t>
  </si>
  <si>
    <t>Художник росписи по ткани</t>
  </si>
  <si>
    <t>Художник миниатюрной живописи</t>
  </si>
  <si>
    <t>Изготовитель художественных изделий из дерева</t>
  </si>
  <si>
    <t>Резчик</t>
  </si>
  <si>
    <t>Инкрустатор</t>
  </si>
  <si>
    <t>Лепщик-модельщик архитектурных деталей</t>
  </si>
  <si>
    <t>Реставратор строительный</t>
  </si>
  <si>
    <t>Реставратор тканей, гобеленов и ковров</t>
  </si>
  <si>
    <t>Реставратор памятников каменного и деревянного зодчества</t>
  </si>
  <si>
    <t>Графический дизайнер</t>
  </si>
  <si>
    <t>Дизайн (по отраслям)</t>
  </si>
  <si>
    <t>Декоративно-прикладное искусство и народные промыслы (по видам)</t>
  </si>
  <si>
    <t>Художественное оформление изделий текстильной и легкой промышленности</t>
  </si>
  <si>
    <t>Реставрация</t>
  </si>
  <si>
    <t>Живопись (по видам)</t>
  </si>
  <si>
    <t>Изобразительное искусство и черчение</t>
  </si>
  <si>
    <t>Скульптура</t>
  </si>
  <si>
    <t>Техника и искусство фотографии</t>
  </si>
  <si>
    <t>Киномеханик</t>
  </si>
  <si>
    <t>Театральная и аудиовизуальная техника (по видам)</t>
  </si>
  <si>
    <t>Анимация (по видам)</t>
  </si>
  <si>
    <t>34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</si>
  <si>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</si>
  <si>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</si>
  <si>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</si>
  <si>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</si>
  <si>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</si>
  <si>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</si>
  <si>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</si>
  <si>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</si>
  <si>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</si>
  <si>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</si>
  <si>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Коды образовательных программ</t>
  </si>
  <si>
    <t>Наименования образовательных программ</t>
  </si>
  <si>
    <t>Технология аналитического контроля химических соединений</t>
  </si>
  <si>
    <t>Сооружение и эксплуатация газонефтепроводов и газонефтехранилищ</t>
  </si>
  <si>
    <t>Конструирование, моделирование и технология швейных изделий</t>
  </si>
  <si>
    <t>Сервис по химической обработке изделий</t>
  </si>
  <si>
    <t>Проверка (строка не редактируется)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</si>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</sst>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5" fillId="0" borderId="0" xfId="1" applyFont="1"/>
    <xf numFmtId="0" fontId="6" fillId="0" borderId="0" xfId="1" applyFont="1" applyAlignment="1">
      <alignment horizontal="center" vertical="center"/>
    </xf>
    <xf numFmtId="49" fontId="7" fillId="0" borderId="0" xfId="0" applyNumberFormat="1" applyFont="1"/>
    <xf numFmtId="0" fontId="7" fillId="0" borderId="0" xfId="0" applyFont="1"/>
    <xf numFmtId="49" fontId="7" fillId="3" borderId="0" xfId="2" applyNumberFormat="1" applyFont="1" applyFill="1" applyAlignment="1">
      <alignment horizontal="center" vertical="top"/>
    </xf>
    <xf numFmtId="0" fontId="7" fillId="3" borderId="0" xfId="2" applyFont="1" applyFill="1" applyAlignment="1">
      <alignment horizontal="left" vertical="top"/>
    </xf>
    <xf numFmtId="0" fontId="7" fillId="3" borderId="0" xfId="2" applyFont="1" applyFill="1" applyAlignment="1">
      <alignment vertical="top"/>
    </xf>
    <xf numFmtId="49" fontId="7" fillId="0" borderId="0" xfId="2" applyNumberFormat="1" applyFont="1" applyAlignment="1">
      <alignment horizontal="center" vertical="top"/>
    </xf>
    <xf numFmtId="0" fontId="7" fillId="0" borderId="0" xfId="2" applyFont="1" applyAlignment="1">
      <alignment horizontal="left" vertical="top"/>
    </xf>
    <xf numFmtId="49" fontId="7" fillId="4" borderId="0" xfId="2" applyNumberFormat="1" applyFont="1" applyFill="1" applyAlignment="1">
      <alignment horizontal="center" vertical="top"/>
    </xf>
    <xf numFmtId="0" fontId="7" fillId="4" borderId="0" xfId="2" applyFont="1" applyFill="1" applyAlignment="1">
      <alignment horizontal="left" vertical="top"/>
    </xf>
    <xf numFmtId="0" fontId="7" fillId="0" borderId="0" xfId="2" applyFont="1" applyAlignment="1">
      <alignment vertical="top"/>
    </xf>
    <xf numFmtId="49" fontId="7" fillId="5" borderId="0" xfId="0" applyNumberFormat="1" applyFont="1" applyFill="1"/>
    <xf numFmtId="0" fontId="7" fillId="5" borderId="0" xfId="0" applyFont="1" applyFill="1"/>
    <xf numFmtId="49" fontId="6" fillId="0" borderId="2" xfId="1" applyNumberFormat="1" applyFont="1" applyBorder="1" applyAlignment="1">
      <alignment horizontal="center" vertical="top"/>
    </xf>
    <xf numFmtId="1" fontId="6" fillId="0" borderId="2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1" fontId="6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vertical="top" wrapText="1"/>
    </xf>
    <xf numFmtId="49" fontId="6" fillId="0" borderId="1" xfId="4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left" vertical="top" wrapText="1"/>
    </xf>
    <xf numFmtId="49" fontId="6" fillId="0" borderId="1" xfId="4" applyNumberFormat="1" applyFont="1" applyFill="1" applyBorder="1" applyAlignment="1">
      <alignment horizontal="center" vertical="top"/>
    </xf>
    <xf numFmtId="0" fontId="6" fillId="0" borderId="1" xfId="4" applyFont="1" applyFill="1" applyBorder="1" applyAlignment="1">
      <alignment horizontal="left" vertical="top" wrapText="1"/>
    </xf>
    <xf numFmtId="0" fontId="6" fillId="0" borderId="1" xfId="4" applyFont="1" applyFill="1" applyBorder="1" applyAlignment="1">
      <alignment vertical="top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1" fontId="6" fillId="0" borderId="3" xfId="1" applyNumberFormat="1" applyFont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1" fontId="6" fillId="0" borderId="4" xfId="1" applyNumberFormat="1" applyFont="1" applyBorder="1" applyAlignment="1">
      <alignment horizontal="center" vertical="top" wrapText="1"/>
    </xf>
    <xf numFmtId="49" fontId="6" fillId="0" borderId="5" xfId="1" applyNumberFormat="1" applyFont="1" applyBorder="1" applyAlignment="1">
      <alignment horizontal="center" vertical="top"/>
    </xf>
    <xf numFmtId="1" fontId="6" fillId="0" borderId="1" xfId="1" applyNumberFormat="1" applyFont="1" applyBorder="1" applyAlignment="1">
      <alignment horizontal="center" vertical="top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/>
    </xf>
    <xf numFmtId="49" fontId="6" fillId="0" borderId="2" xfId="1" applyNumberFormat="1" applyFont="1" applyFill="1" applyBorder="1" applyAlignment="1">
      <alignment horizontal="center" vertical="top"/>
    </xf>
    <xf numFmtId="0" fontId="8" fillId="0" borderId="2" xfId="1" applyFont="1" applyFill="1" applyBorder="1" applyAlignment="1">
      <alignment vertical="top" wrapText="1"/>
    </xf>
    <xf numFmtId="0" fontId="6" fillId="0" borderId="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top" wrapText="1"/>
    </xf>
    <xf numFmtId="49" fontId="6" fillId="0" borderId="6" xfId="4" applyNumberFormat="1" applyFont="1" applyBorder="1" applyAlignment="1">
      <alignment horizontal="center" vertical="top"/>
    </xf>
    <xf numFmtId="0" fontId="6" fillId="0" borderId="6" xfId="4" applyFont="1" applyBorder="1" applyAlignment="1">
      <alignment horizontal="left" vertical="top" wrapText="1"/>
    </xf>
    <xf numFmtId="1" fontId="6" fillId="0" borderId="6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top" wrapText="1"/>
    </xf>
    <xf numFmtId="0" fontId="6" fillId="0" borderId="3" xfId="1" applyFont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vertical="top" wrapText="1"/>
    </xf>
    <xf numFmtId="0" fontId="6" fillId="2" borderId="3" xfId="1" applyFont="1" applyFill="1" applyBorder="1" applyAlignment="1">
      <alignment horizontal="center" vertical="top" wrapText="1"/>
    </xf>
    <xf numFmtId="0" fontId="6" fillId="0" borderId="1" xfId="1" applyFont="1" applyBorder="1"/>
    <xf numFmtId="0" fontId="6" fillId="0" borderId="6" xfId="1" applyFont="1" applyBorder="1"/>
  </cellXfs>
  <cellStyles count="5">
    <cellStyle name="Обычный" xfId="0" builtinId="0"/>
    <cellStyle name="Обычный 2" xfId="1" xr:uid="{00000000-0005-0000-0000-000002000000}"/>
    <cellStyle name="Обычный 2 3" xfId="4" xr:uid="{00000000-0005-0000-0000-000003000000}"/>
    <cellStyle name="Обычный 2 5 2" xfId="3" xr:uid="{00000000-0005-0000-0000-000004000000}"/>
    <cellStyle name="Обычный 2 8 2" xfId="2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udoustroystvo/Desktop/&#1057;&#1058;&#1042;/&#1054;&#1090;&#1095;&#1077;&#1090;&#1099;%20&#1087;&#1086;%20&#1090;&#1088;&#1091;&#1076;&#1086;&#1091;&#1089;&#1090;&#1088;&#1086;&#1081;&#1089;&#1090;&#1074;&#1091;/&#1042;&#1099;&#1087;&#1091;&#1089;&#1082;%202022,%20&#1086;&#1090;&#1095;&#1077;&#1090;&#1099;%20&#1087;&#1086;%20&#1090;&#1088;&#1091;&#1076;&#1086;&#1091;&#1089;&#1090;&#1088;&#1086;&#1081;&#1089;&#1090;&#1074;&#1091;/&#1053;&#1072;%2001.06.2023/&#1043;&#1041;&#1055;&#1054;&#1059;%20&#1050;&#1088;&#1072;&#1077;&#1074;&#1086;&#1081;%20&#1087;&#1086;&#1083;&#1080;&#1090;&#1077;&#1093;&#1085;&#1080;&#1095;&#1077;&#1089;&#1082;&#1080;&#1081;%20&#1082;&#1086;&#1083;&#1083;&#1077;&#1076;&#1078;%2001.12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udoustroystvo/Desktop/&#1057;&#1058;&#1042;/&#1054;&#1090;&#1095;&#1077;&#1090;&#1099;%20&#1087;&#1086;%20&#1090;&#1088;&#1091;&#1076;&#1086;&#1091;&#1089;&#1090;&#1088;&#1086;&#1081;&#1089;&#1090;&#1074;&#1091;/&#1042;&#1099;&#1087;&#1091;&#1089;&#1082;%202022,%20&#1086;&#1090;&#1095;&#1077;&#1090;&#1099;%20&#1087;&#1086;%20&#1090;&#1088;&#1091;&#1076;&#1086;&#1091;&#1089;&#1090;&#1088;&#1086;&#1081;&#1089;&#1090;&#1074;&#1091;/&#1053;&#1072;%2001.05.2023/&#1043;&#1041;&#1055;&#1054;&#1059;%20&#1050;&#1088;&#1072;&#1077;&#1074;&#1086;&#1081;%20&#1087;&#1086;&#1083;&#1080;&#1090;&#1077;&#1093;&#1085;&#1080;&#1095;&#1077;&#1089;&#1082;&#1080;&#1081;%20&#1082;&#1086;&#1083;&#1083;&#1077;&#1076;&#1078;%2001.05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Коды программ"/>
      <sheetName val="Форма 2"/>
    </sheetNames>
    <sheetDataSet>
      <sheetData sheetId="0"/>
      <sheetData sheetId="1">
        <row r="2">
          <cell r="A2" t="str">
            <v>05.01.01</v>
          </cell>
          <cell r="B2" t="str">
            <v>Гидрометнаблюдатель</v>
          </cell>
        </row>
        <row r="3">
          <cell r="A3" t="str">
            <v>05.02.01</v>
          </cell>
          <cell r="B3" t="str">
            <v>Картография</v>
          </cell>
        </row>
        <row r="4">
          <cell r="A4" t="str">
            <v>05.02.02</v>
          </cell>
          <cell r="B4" t="str">
            <v>Гидрология</v>
          </cell>
        </row>
        <row r="5">
          <cell r="A5" t="str">
            <v>05.02.03</v>
          </cell>
          <cell r="B5" t="str">
            <v>Метеорология</v>
          </cell>
        </row>
        <row r="6">
          <cell r="A6" t="str">
            <v>07.02.01</v>
          </cell>
          <cell r="B6" t="str">
            <v>Архитектура</v>
          </cell>
        </row>
        <row r="7">
          <cell r="A7" t="str">
            <v>08.01.01</v>
          </cell>
          <cell r="B7" t="str">
            <v>Изготовитель арматурных сеток и каркасов</v>
          </cell>
        </row>
        <row r="8">
          <cell r="A8" t="str">
            <v>08.01.02</v>
          </cell>
          <cell r="B8" t="str">
            <v>Монтажник трубопроводов</v>
          </cell>
        </row>
        <row r="9">
          <cell r="A9" t="str">
            <v>08.01.03</v>
          </cell>
          <cell r="B9" t="str">
            <v>Трубоклад</v>
          </cell>
        </row>
        <row r="10">
          <cell r="A10" t="str">
            <v>08.01.04</v>
          </cell>
          <cell r="B10" t="str">
            <v>Кровельщик</v>
          </cell>
        </row>
        <row r="11">
          <cell r="A11" t="str">
            <v>08.01.05</v>
          </cell>
          <cell r="B11" t="str">
            <v>Мастер столярно-плотничных и паркетных работ</v>
          </cell>
        </row>
        <row r="12">
          <cell r="A12" t="str">
            <v>08.01.06</v>
          </cell>
          <cell r="B12" t="str">
            <v>Мастер сухого строительства</v>
          </cell>
        </row>
        <row r="13">
          <cell r="A13" t="str">
            <v>08.01.07</v>
          </cell>
          <cell r="B13" t="str">
            <v>Мастер общестроительных работ</v>
          </cell>
        </row>
        <row r="14">
          <cell r="A14" t="str">
            <v>08.01.08</v>
          </cell>
          <cell r="B14" t="str">
            <v>Мастер отделочных строительных работ</v>
          </cell>
        </row>
        <row r="15">
          <cell r="A15" t="str">
            <v>08.01.09</v>
          </cell>
          <cell r="B15" t="str">
            <v>Слесарь по строительно-монтажным работам</v>
          </cell>
        </row>
        <row r="16">
          <cell r="A16" t="str">
            <v>08.01.10</v>
          </cell>
          <cell r="B16" t="str">
            <v>Мастер жилищно-коммунального хозяйства</v>
          </cell>
        </row>
        <row r="17">
          <cell r="A17" t="str">
            <v>08.01.11</v>
          </cell>
          <cell r="B17" t="str">
            <v>Машинист машин и оборудования в производстве цемента</v>
          </cell>
        </row>
        <row r="18">
          <cell r="A18" t="str">
            <v>08.01.12</v>
          </cell>
          <cell r="B18" t="str">
            <v>Оператор технологического оборудования в производстве стеновых и вяжущих материалов</v>
          </cell>
        </row>
        <row r="19">
          <cell r="A19" t="str">
            <v>08.01.13</v>
          </cell>
          <cell r="B19" t="str">
            <v>Изготовитель железобетонных изделий</v>
          </cell>
        </row>
        <row r="20">
          <cell r="A20" t="str">
            <v>08.01.14</v>
          </cell>
          <cell r="B20" t="str">
            <v>Монтажник санитарно-технических, вентиляционных систем и оборудования</v>
          </cell>
        </row>
        <row r="21">
          <cell r="A21" t="str">
            <v>08.01.15</v>
          </cell>
          <cell r="B21" t="str">
            <v>Слесарь по изготовлению деталей и узлов технических систем в строительстве</v>
          </cell>
        </row>
        <row r="22">
          <cell r="A22" t="str">
            <v>08.01.16</v>
          </cell>
          <cell r="B22" t="str">
            <v>Электромонтажник по сигнализации, централизации и блокировке</v>
          </cell>
        </row>
        <row r="23">
          <cell r="A23" t="str">
            <v>08.01.17</v>
          </cell>
          <cell r="B23" t="str">
            <v>Электромонтажник-наладчик</v>
          </cell>
        </row>
        <row r="24">
          <cell r="A24" t="str">
            <v>08.01.18</v>
          </cell>
          <cell r="B24" t="str">
            <v>Электромонтажник электрических сетей и электрооборудования</v>
          </cell>
        </row>
        <row r="25">
          <cell r="A25" t="str">
            <v>08.01.19</v>
          </cell>
          <cell r="B25" t="str">
            <v>Электромонтажник по силовым сетям и электрооборудованию</v>
          </cell>
        </row>
        <row r="26">
          <cell r="A26" t="str">
            <v>08.01.20</v>
          </cell>
          <cell r="B26" t="str">
            <v>Электромонтажник по электрическим машинам</v>
          </cell>
        </row>
        <row r="27">
          <cell r="A27" t="str">
            <v>08.01.21</v>
          </cell>
          <cell r="B27" t="str">
            <v>Монтажник электрических подъемников (лифтов)</v>
          </cell>
        </row>
        <row r="28">
          <cell r="A28" t="str">
            <v>08.01.22</v>
          </cell>
          <cell r="B28" t="str">
            <v>Мастер путевых машин</v>
          </cell>
        </row>
        <row r="29">
          <cell r="A29" t="str">
            <v>08.01.23</v>
          </cell>
          <cell r="B29" t="str">
            <v>Бригадир-путеец</v>
          </cell>
        </row>
        <row r="30">
          <cell r="A30" t="str">
            <v>08.01.24</v>
          </cell>
          <cell r="B30" t="str">
            <v>Мастер столярно-плотничных, паркетных и стекольных работ</v>
          </cell>
        </row>
        <row r="31">
          <cell r="A31" t="str">
            <v>08.01.25</v>
          </cell>
          <cell r="B31" t="str">
            <v>Мастер отделочных строительных и декоративных работ</v>
          </cell>
        </row>
        <row r="32">
          <cell r="A32" t="str">
            <v>08.01.26</v>
          </cell>
          <cell r="B32" t="str">
            <v>Мастер по ремонту и обслуживанию инженерных систем жилищно-коммунального хозяйства</v>
          </cell>
        </row>
        <row r="33">
          <cell r="A33" t="str">
            <v>08.02.01</v>
          </cell>
          <cell r="B33" t="str">
            <v>Строительство и эксплуатация зданий и сооружений</v>
          </cell>
        </row>
        <row r="34">
          <cell r="A34" t="str">
            <v>08.02.02</v>
          </cell>
          <cell r="B34" t="str">
            <v>Строительство и эксплуатация инженерных сооружений</v>
          </cell>
        </row>
        <row r="35">
          <cell r="A35" t="str">
            <v>08.02.03</v>
          </cell>
          <cell r="B35" t="str">
            <v>Производство неметаллических строительных изделий и конструкций</v>
          </cell>
        </row>
        <row r="36">
          <cell r="A36" t="str">
            <v>08.02.04</v>
          </cell>
          <cell r="B36" t="str">
            <v>Водоснабжение и водоотведение</v>
          </cell>
        </row>
        <row r="37">
          <cell r="A37" t="str">
            <v>08.02.05</v>
          </cell>
          <cell r="B37" t="str">
            <v>Строительство и эксплуатация автомобильных дорог и аэродромов</v>
          </cell>
        </row>
        <row r="38">
          <cell r="A38" t="str">
            <v>08.02.06</v>
          </cell>
          <cell r="B38" t="str">
            <v>Строительство и эксплуатация городских путей сообщения</v>
          </cell>
        </row>
        <row r="39">
          <cell r="A39" t="str">
            <v>08.02.07</v>
          </cell>
          <cell r="B39" t="str">
            <v>Монтаж и эксплуатация внутренних сантехнических устройств, кондиционирования воздуха и вентиляции</v>
          </cell>
        </row>
        <row r="40">
          <cell r="A40" t="str">
            <v>08.02.08</v>
          </cell>
          <cell r="B40" t="str">
            <v>Монтаж и эксплуатация оборудования и систем газоснабжения</v>
          </cell>
        </row>
        <row r="41">
          <cell r="A41" t="str">
            <v>08.02.09</v>
          </cell>
          <cell r="B41" t="str">
            <v>Монтаж, наладка и эксплуатация электрооборудования промышленных и гражданских зданий</v>
          </cell>
        </row>
        <row r="42">
          <cell r="A42" t="str">
            <v>08.02.10</v>
          </cell>
          <cell r="B42" t="str">
            <v>Строительство железных дорог, путь и путевое хозяйство</v>
          </cell>
        </row>
        <row r="43">
          <cell r="A43" t="str">
            <v>08.02.11</v>
          </cell>
          <cell r="B43" t="str">
            <v>Управление, эксплуатация и обслуживание многоквартирного дома</v>
          </cell>
        </row>
        <row r="44">
          <cell r="A44" t="str">
            <v>09.01.01</v>
          </cell>
          <cell r="B44" t="str">
            <v>Наладчик аппаратного и программного обеспечения</v>
          </cell>
        </row>
        <row r="45">
          <cell r="A45" t="str">
            <v>09.01.02</v>
          </cell>
          <cell r="B45" t="str">
            <v>Наладчик компьютерных сетей</v>
          </cell>
        </row>
        <row r="46">
          <cell r="A46" t="str">
            <v>09.01.03</v>
          </cell>
          <cell r="B46" t="str">
            <v>Мастер по обработке цифровой информации</v>
          </cell>
        </row>
        <row r="47">
          <cell r="A47" t="str">
            <v>09.02.01</v>
          </cell>
          <cell r="B47" t="str">
            <v>Компьютерные системы и комплексы</v>
          </cell>
        </row>
        <row r="48">
          <cell r="A48" t="str">
            <v>09.02.02</v>
          </cell>
          <cell r="B48" t="str">
            <v>Компьютерные сети</v>
          </cell>
        </row>
        <row r="49">
          <cell r="A49" t="str">
            <v>09.02.03</v>
          </cell>
          <cell r="B49" t="str">
            <v>Программирование в компьютерных системах</v>
          </cell>
        </row>
        <row r="50">
          <cell r="A50" t="str">
            <v>09.02.04</v>
          </cell>
          <cell r="B50" t="str">
            <v>Информационные системы (по отраслям)</v>
          </cell>
        </row>
        <row r="51">
          <cell r="A51" t="str">
            <v>09.02.05</v>
          </cell>
          <cell r="B51" t="str">
            <v>Прикладная информатика (по отраслям)</v>
          </cell>
        </row>
        <row r="52">
          <cell r="A52" t="str">
            <v>09.02.06</v>
          </cell>
          <cell r="B52" t="str">
            <v>Сетевое и системное администрирование</v>
          </cell>
        </row>
        <row r="53">
          <cell r="A53" t="str">
            <v>09.02.07</v>
          </cell>
          <cell r="B53" t="str">
            <v>Информационные системы и программирование</v>
          </cell>
        </row>
        <row r="54">
          <cell r="A54" t="str">
            <v>10.02.01</v>
          </cell>
          <cell r="B54" t="str">
            <v>Организация и технология защиты информации</v>
          </cell>
        </row>
        <row r="55">
          <cell r="A55" t="str">
            <v>10.02.02</v>
          </cell>
          <cell r="B55" t="str">
            <v>Информационная безопасность телекоммуникационных систем</v>
          </cell>
        </row>
        <row r="56">
          <cell r="A56" t="str">
            <v>10.02.03</v>
          </cell>
          <cell r="B56" t="str">
            <v>Информационная безопасность автоматизированных систем</v>
          </cell>
        </row>
        <row r="57">
          <cell r="A57" t="str">
            <v>10.02.04</v>
          </cell>
          <cell r="B57" t="str">
            <v>Обеспечение информационной безопасности телекоммуникационных систем</v>
          </cell>
        </row>
        <row r="58">
          <cell r="A58" t="str">
            <v>10.02.05</v>
          </cell>
          <cell r="B58" t="str">
            <v>Обеспечение информационной безопасности автоматизированных систем</v>
          </cell>
        </row>
        <row r="59">
          <cell r="A59" t="str">
            <v>11.01.01</v>
          </cell>
          <cell r="B59" t="str">
            <v>Монтажник радиоэлектронной аппаратуры и приборов</v>
          </cell>
        </row>
        <row r="60">
          <cell r="A60" t="str">
            <v>11.01.02</v>
          </cell>
          <cell r="B60" t="str">
            <v>Радиомеханик</v>
          </cell>
        </row>
        <row r="61">
          <cell r="A61" t="str">
            <v>11.01.03</v>
          </cell>
          <cell r="B61" t="str">
            <v>Радиооператор</v>
          </cell>
        </row>
        <row r="62">
          <cell r="A62" t="str">
            <v>11.01.04</v>
          </cell>
          <cell r="B62" t="str">
            <v>Монтажник оборудования радио- и телефонной связи</v>
          </cell>
        </row>
        <row r="63">
          <cell r="A63" t="str">
            <v>11.01.05</v>
          </cell>
          <cell r="B63" t="str">
            <v>Монтажник связи</v>
          </cell>
        </row>
        <row r="64">
          <cell r="A64" t="str">
            <v>11.01.06</v>
          </cell>
          <cell r="B64" t="str">
            <v>Электромонтер оборудования электросвязи и проводного вещания</v>
          </cell>
        </row>
        <row r="65">
          <cell r="A65" t="str">
            <v>11.01.07</v>
          </cell>
          <cell r="B65" t="str">
            <v>Электромонтер по ремонту линейно-кабельных сооружений телефонной связи и проводного вещания</v>
          </cell>
        </row>
        <row r="66">
          <cell r="A66" t="str">
            <v>11.01.08</v>
          </cell>
          <cell r="B66" t="str">
            <v>Оператор связи</v>
          </cell>
        </row>
        <row r="67">
          <cell r="A67" t="str">
            <v>11.01.09</v>
          </cell>
          <cell r="B67" t="str">
            <v>Оператор микроэлектронного производства</v>
          </cell>
        </row>
        <row r="68">
          <cell r="A68" t="str">
            <v>11.01.10</v>
          </cell>
          <cell r="B68" t="str">
            <v>Оператор оборудования элионных процессов</v>
          </cell>
        </row>
        <row r="69">
          <cell r="A69" t="str">
            <v>11.01.11</v>
          </cell>
          <cell r="B69" t="str">
            <v>Наладчик технологического оборудования (электронная техника)</v>
          </cell>
        </row>
        <row r="70">
          <cell r="A70" t="str">
            <v>11.01.12</v>
          </cell>
          <cell r="B70" t="str">
            <v>Сборщик изделий электронной техники</v>
          </cell>
        </row>
        <row r="71">
          <cell r="A71" t="str">
            <v>11.01.13</v>
          </cell>
          <cell r="B71" t="str">
            <v>Сборщик приборов вакуумной электроники</v>
          </cell>
        </row>
        <row r="72">
          <cell r="A72" t="str">
            <v>11.02.01</v>
          </cell>
          <cell r="B72" t="str">
            <v>Радиоаппаратостроение</v>
          </cell>
        </row>
        <row r="73">
          <cell r="A73" t="str">
            <v>11.02.02</v>
          </cell>
          <cell r="B73" t="str">
            <v>Техническое обслуживание и ремонт радиоэлектронной техники (по отраслям)</v>
          </cell>
        </row>
        <row r="74">
          <cell r="A74" t="str">
            <v>11.02.03</v>
          </cell>
          <cell r="B74" t="str">
            <v>Эксплуатация оборудования радиосвязи и электрорадионавигации судов</v>
          </cell>
        </row>
        <row r="75">
          <cell r="A75" t="str">
            <v>11.02.04</v>
          </cell>
          <cell r="B75" t="str">
            <v>Радиотехнические комплексы и системы управления космических летательных аппаратов</v>
          </cell>
        </row>
        <row r="76">
          <cell r="A76" t="str">
            <v>11.02.05</v>
          </cell>
          <cell r="B76" t="str">
            <v>Аудиовизуальная техника</v>
          </cell>
        </row>
        <row r="77">
          <cell r="A77" t="str">
            <v>11.02.06</v>
          </cell>
          <cell r="B77" t="str">
            <v>Техническая эксплуатация транспортного радиоэлектронного оборудования (по видам транспорта)</v>
          </cell>
        </row>
        <row r="78">
          <cell r="A78" t="str">
            <v>11.02.07</v>
          </cell>
          <cell r="B78" t="str">
            <v>Радиотехнические информационные системы</v>
          </cell>
        </row>
        <row r="79">
          <cell r="A79" t="str">
            <v>11.02.08</v>
          </cell>
          <cell r="B79" t="str">
            <v>Средства связи с подвижными объектами</v>
          </cell>
        </row>
        <row r="80">
          <cell r="A80" t="str">
            <v>11.02.09</v>
          </cell>
          <cell r="B80" t="str">
            <v>Многоканальные телекоммуникационные системы</v>
          </cell>
        </row>
        <row r="81">
          <cell r="A81" t="str">
            <v>11.02.10</v>
          </cell>
          <cell r="B81" t="str">
            <v>Радиосвязь, радиовещание и телевидение</v>
          </cell>
        </row>
        <row r="82">
          <cell r="A82" t="str">
            <v>11.02.11</v>
          </cell>
          <cell r="B82" t="str">
            <v>Сети связи и системы коммутации</v>
          </cell>
        </row>
        <row r="83">
          <cell r="A83" t="str">
            <v>11.02.12</v>
          </cell>
          <cell r="B83" t="str">
            <v>Почтовая связь</v>
          </cell>
        </row>
        <row r="84">
          <cell r="A84" t="str">
            <v>11.02.13</v>
          </cell>
          <cell r="B84" t="str">
            <v>Твердотельная электроника</v>
          </cell>
        </row>
        <row r="85">
          <cell r="A85" t="str">
            <v>11.02.14</v>
          </cell>
          <cell r="B85" t="str">
            <v>Электронные приборы и устройства</v>
          </cell>
        </row>
        <row r="86">
          <cell r="A86" t="str">
            <v>11.02.15</v>
          </cell>
          <cell r="B86" t="str">
            <v>Инфокоммуникационные сети и системы связи</v>
          </cell>
        </row>
        <row r="87">
          <cell r="A87" t="str">
            <v>11.02.16</v>
          </cell>
          <cell r="B87" t="str">
            <v>Монтаж, техническое обслуживание и ремонт электронных приборов и устройств</v>
          </cell>
        </row>
        <row r="88">
          <cell r="A88" t="str">
            <v>12.01.01</v>
          </cell>
          <cell r="B88" t="str">
            <v>Наладчик оборудования оптического производства</v>
          </cell>
        </row>
        <row r="89">
          <cell r="A89" t="str">
            <v>12.01.02</v>
          </cell>
          <cell r="B89" t="str">
            <v>Оптик-механик</v>
          </cell>
        </row>
        <row r="90">
          <cell r="A90" t="str">
            <v>12.01.03</v>
          </cell>
          <cell r="B90" t="str">
            <v>Сборщик очков</v>
          </cell>
        </row>
        <row r="91">
          <cell r="A91" t="str">
            <v>12.01.04</v>
          </cell>
          <cell r="B91" t="str">
            <v>Электромеханик по ремонту и обслуживанию наркознодыхательной аппаратуры</v>
          </cell>
        </row>
        <row r="92">
          <cell r="A92" t="str">
            <v>12.01.05</v>
          </cell>
          <cell r="B92" t="str">
            <v>Электромеханик по ремонту и обслуживанию медицинского оборудования</v>
          </cell>
        </row>
        <row r="93">
          <cell r="A93" t="str">
            <v>12.01.06</v>
          </cell>
          <cell r="B93" t="str">
            <v>Электромеханик по ремонту и обслуживанию медицинских оптических приборов</v>
          </cell>
        </row>
        <row r="94">
          <cell r="A94" t="str">
            <v>12.01.07</v>
          </cell>
          <cell r="B94" t="str">
            <v>Электромеханик по ремонту и обслуживанию электронной медицинской аппаратуры</v>
          </cell>
        </row>
        <row r="95">
          <cell r="A95" t="str">
            <v>12.01.08</v>
          </cell>
          <cell r="B95" t="str">
            <v>Механик протезно-ортопедических изделий</v>
          </cell>
        </row>
        <row r="96">
          <cell r="A96" t="str">
            <v>12.01.09</v>
          </cell>
          <cell r="B96" t="str">
            <v>Мастер по изготовлению и сборке деталей и узлов оптических и оптико-электронных приборов и систем</v>
          </cell>
        </row>
        <row r="97">
          <cell r="A97" t="str">
            <v>12.02.01</v>
          </cell>
          <cell r="B97" t="str">
            <v>Авиационные приборы и комплексы</v>
          </cell>
        </row>
        <row r="98">
          <cell r="A98" t="str">
            <v>12.02.02</v>
          </cell>
          <cell r="B98" t="str">
            <v>Акустические приборы и системы</v>
          </cell>
        </row>
        <row r="99">
          <cell r="A99" t="str">
            <v>12.02.03</v>
          </cell>
          <cell r="B99" t="str">
            <v>Радиоэлектронные приборные устройства</v>
          </cell>
        </row>
        <row r="100">
          <cell r="A100" t="str">
            <v>12.02.04</v>
          </cell>
          <cell r="B100" t="str">
            <v>Электромеханические приборные устройства</v>
          </cell>
        </row>
        <row r="101">
          <cell r="A101" t="str">
            <v>12.02.05</v>
          </cell>
          <cell r="B101" t="str">
            <v>Оптические и оптико-электронные приборы и системы</v>
          </cell>
        </row>
        <row r="102">
          <cell r="A102" t="str">
            <v>12.02.06</v>
          </cell>
          <cell r="B102" t="str">
            <v>Биотехнические и медицинские аппараты и системы</v>
          </cell>
        </row>
        <row r="103">
          <cell r="A103" t="str">
            <v>12.02.07</v>
          </cell>
          <cell r="B103" t="str">
            <v>Монтаж, техническое обслуживание и ремонт медицинской техники</v>
          </cell>
        </row>
        <row r="104">
          <cell r="A104" t="str">
            <v>12.02.08</v>
          </cell>
          <cell r="B104" t="str">
            <v>Протезно-ортопедическая и реабилитационная техника</v>
          </cell>
        </row>
        <row r="105">
          <cell r="A105" t="str">
            <v>12.02.09</v>
          </cell>
          <cell r="B105" t="str">
            <v>Производство и эксплуатация оптических и оптико-электронных приборов и систем</v>
          </cell>
        </row>
        <row r="106">
          <cell r="A106" t="str">
            <v>12.02.10</v>
          </cell>
          <cell r="B106" t="str">
            <v>Монтаж, техническое обслуживание и ремонт биотехнических и медицинских аппаратов и систем</v>
          </cell>
        </row>
        <row r="107">
          <cell r="A107" t="str">
            <v>13.01.01</v>
          </cell>
          <cell r="B107" t="str">
            <v>Машинист котлов</v>
          </cell>
        </row>
        <row r="108">
          <cell r="A108" t="str">
            <v>13.01.02</v>
          </cell>
          <cell r="B108" t="str">
            <v>Машинист паровых турбин</v>
          </cell>
        </row>
        <row r="109">
          <cell r="A109" t="str">
            <v>13.01.03</v>
          </cell>
          <cell r="B109" t="str">
            <v>Электрослесарь по ремонту оборудования электростанций</v>
          </cell>
        </row>
        <row r="110">
          <cell r="A110" t="str">
            <v>13.01.04</v>
          </cell>
          <cell r="B110" t="str">
            <v>Слесарь по ремонту оборудования электростанций</v>
          </cell>
        </row>
        <row r="111">
          <cell r="A111" t="str">
            <v>13.01.05</v>
          </cell>
          <cell r="B111" t="str">
            <v>Электромонтер по техническому обслуживанию электростанций и сетей</v>
          </cell>
        </row>
        <row r="112">
          <cell r="A112" t="str">
            <v>13.01.06</v>
          </cell>
          <cell r="B112" t="str">
            <v>Электромонтер-литейщик по монтажу воздушных линий высокого напряжения и контактной сети</v>
          </cell>
        </row>
        <row r="113">
          <cell r="A113" t="str">
            <v>13.01.07</v>
          </cell>
          <cell r="B113" t="str">
            <v>Электромонтер по ремонту электросетей</v>
          </cell>
        </row>
        <row r="114">
          <cell r="A114" t="str">
            <v>13.01.08</v>
          </cell>
          <cell r="B114" t="str">
            <v>Сборщик трансформаторов</v>
          </cell>
        </row>
        <row r="115">
          <cell r="A115" t="str">
            <v>13.01.09</v>
          </cell>
          <cell r="B115" t="str">
            <v>Сборщик электрических машин и аппаратов</v>
          </cell>
        </row>
        <row r="116">
          <cell r="A116" t="str">
            <v>13.01.10</v>
          </cell>
          <cell r="B116" t="str">
            <v>Электромонтер по ремонту и обслуживанию электрооборудования (по отраслям)</v>
          </cell>
        </row>
        <row r="117">
          <cell r="A117" t="str">
            <v>13.01.11</v>
          </cell>
          <cell r="B117" t="str">
            <v>Электромеханик по испытанию и ремонту электрооборудования летательных аппаратов</v>
          </cell>
        </row>
        <row r="118">
          <cell r="A118" t="str">
            <v>13.01.12</v>
          </cell>
          <cell r="B118" t="str">
            <v>Сборщик электроизмерительных приборов</v>
          </cell>
        </row>
        <row r="119">
          <cell r="A119" t="str">
            <v>13.01.13</v>
          </cell>
          <cell r="B119" t="str">
            <v>Электромонтажник-схемщик</v>
          </cell>
        </row>
        <row r="120">
          <cell r="A120" t="str">
            <v>13.01.14</v>
          </cell>
          <cell r="B120" t="str">
            <v>Электромеханик по лифтам</v>
          </cell>
        </row>
        <row r="121">
          <cell r="A121" t="str">
            <v>13.02.01</v>
          </cell>
          <cell r="B121" t="str">
            <v>Тепловые электрические станции</v>
          </cell>
        </row>
        <row r="122">
          <cell r="A122" t="str">
            <v>13.02.02</v>
          </cell>
          <cell r="B122" t="str">
            <v>Теплоснабжение и теплотехническое оборудование</v>
          </cell>
        </row>
        <row r="123">
          <cell r="A123" t="str">
            <v>13.02.03</v>
          </cell>
          <cell r="B123" t="str">
            <v>Электрические станции, сети и системы</v>
          </cell>
        </row>
        <row r="124">
          <cell r="A124" t="str">
            <v>13.02.04</v>
          </cell>
          <cell r="B124" t="str">
            <v>Гидроэлектроэнергетические установки</v>
          </cell>
        </row>
        <row r="125">
          <cell r="A125" t="str">
            <v>13.02.05</v>
          </cell>
          <cell r="B125" t="str">
            <v>Технология воды, топлива и смазочных материалов на электрических станциях</v>
          </cell>
        </row>
        <row r="126">
          <cell r="A126" t="str">
            <v>13.02.06</v>
          </cell>
          <cell r="B126" t="str">
            <v>Релейная защита и автоматизация электроэнергетических систем</v>
          </cell>
        </row>
        <row r="127">
          <cell r="A127" t="str">
            <v>13.02.07</v>
          </cell>
          <cell r="B127" t="str">
            <v>Электроснабжение (по отраслям)</v>
          </cell>
        </row>
        <row r="128">
          <cell r="A128" t="str">
            <v>13.02.08</v>
          </cell>
          <cell r="B128" t="str">
            <v>Электроизоляционная, кабельная и конденсаторная техника</v>
          </cell>
        </row>
        <row r="129">
          <cell r="A129" t="str">
            <v>13.02.09</v>
          </cell>
          <cell r="B129" t="str">
            <v>Монтаж и эксплуатация линий электропередачи</v>
          </cell>
        </row>
        <row r="130">
          <cell r="A130" t="str">
            <v>13.02.10</v>
          </cell>
          <cell r="B130" t="str">
            <v>Электрические машины и аппараты</v>
          </cell>
        </row>
        <row r="131">
          <cell r="A131" t="str">
            <v>13.02.11</v>
          </cell>
          <cell r="B131" t="str">
            <v>Техническая эксплуатация и обслуживание электрического и электромеханического оборудования (по отраслям)</v>
          </cell>
        </row>
        <row r="132">
          <cell r="A132" t="str">
            <v>14.02.01</v>
          </cell>
          <cell r="B132" t="str">
            <v>Атомные электрические станции и установки</v>
          </cell>
        </row>
        <row r="133">
          <cell r="A133" t="str">
            <v>14.02.02</v>
          </cell>
          <cell r="B133" t="str">
            <v>Радиационная безопасность</v>
          </cell>
        </row>
        <row r="134">
          <cell r="A134" t="str">
            <v>14.02.03</v>
          </cell>
          <cell r="B134" t="str">
            <v>Технология разделения изотопов</v>
          </cell>
        </row>
        <row r="135">
          <cell r="A135" t="str">
            <v>15.01.01</v>
          </cell>
          <cell r="B135" t="str">
            <v>Оператор в производстве металлических изделий</v>
          </cell>
        </row>
        <row r="136">
          <cell r="A136" t="str">
            <v>15.01.02</v>
          </cell>
          <cell r="B136" t="str">
            <v>Наладчик холодноштамповочного оборудования</v>
          </cell>
        </row>
        <row r="137">
          <cell r="A137" t="str">
            <v>15.01.03</v>
          </cell>
          <cell r="B137" t="str">
            <v>Наладчик кузнечно-прессового оборудования</v>
          </cell>
        </row>
        <row r="138">
          <cell r="A138" t="str">
            <v>15.01.04</v>
          </cell>
          <cell r="B138" t="str">
            <v>Наладчик сварочного и газоплазморезательного оборудования</v>
          </cell>
        </row>
        <row r="139">
          <cell r="A139" t="str">
            <v>15.01.05</v>
          </cell>
          <cell r="B139" t="str">
            <v>Сварщик (ручной и частично механизированной сварки (наплавки)</v>
          </cell>
        </row>
        <row r="140">
          <cell r="A140" t="str">
            <v>15.01.06</v>
          </cell>
          <cell r="B140" t="str">
            <v>Сварщик на лазерных установках</v>
          </cell>
        </row>
        <row r="141">
          <cell r="A141" t="str">
            <v>15.01.07</v>
          </cell>
          <cell r="B141" t="str">
            <v>Сварщик на электронно-лучевых сварочных установках</v>
          </cell>
        </row>
        <row r="142">
          <cell r="A142" t="str">
            <v>15.01.08</v>
          </cell>
          <cell r="B142" t="str">
            <v>Наладчик литейного оборудования</v>
          </cell>
        </row>
        <row r="143">
          <cell r="A143" t="str">
            <v>15.01.09</v>
          </cell>
          <cell r="B143" t="str">
            <v>Машинист лесозаготовительных и трелевочных машин</v>
          </cell>
        </row>
        <row r="144">
          <cell r="A144" t="str">
            <v>15.01.10</v>
          </cell>
          <cell r="B144" t="str">
            <v>Слесарь по ремонту лесозаготовительного оборудования</v>
          </cell>
        </row>
        <row r="145">
          <cell r="A145" t="str">
            <v>15.01.11</v>
          </cell>
          <cell r="B145" t="str">
            <v>Электромонтажник блоков электронно-механических часов</v>
          </cell>
        </row>
        <row r="146">
          <cell r="A146" t="str">
            <v>15.01.12</v>
          </cell>
          <cell r="B146" t="str">
            <v>Часовщик-ремонтник</v>
          </cell>
        </row>
        <row r="147">
          <cell r="A147" t="str">
            <v>15.01.13</v>
          </cell>
          <cell r="B147" t="str">
            <v>Монтажник технологического оборудования (по видам оборудования)</v>
          </cell>
        </row>
        <row r="148">
          <cell r="A148" t="str">
            <v>15.01.14</v>
          </cell>
          <cell r="B148" t="str">
            <v>Наладчик оборудования в бумажном производстве</v>
          </cell>
        </row>
        <row r="149">
          <cell r="A149" t="str">
            <v>15.01.15</v>
          </cell>
          <cell r="B149" t="str">
            <v>Наладчик деревообрабатывающего оборудования</v>
          </cell>
        </row>
        <row r="150">
          <cell r="A150" t="str">
            <v>15.01.16</v>
          </cell>
          <cell r="B150" t="str">
            <v>Наладчик технологического оборудования в производстве строительных материалов</v>
          </cell>
        </row>
        <row r="151">
          <cell r="A151" t="str">
            <v>15.01.17</v>
          </cell>
          <cell r="B151" t="str">
            <v>Электромеханик по торговому и холодильному оборудованию</v>
          </cell>
        </row>
        <row r="152">
          <cell r="A152" t="str">
            <v>15.01.18</v>
          </cell>
          <cell r="B152" t="str">
            <v>Машинист холодильных установок</v>
          </cell>
        </row>
        <row r="153">
          <cell r="A153" t="str">
            <v>15.01.19</v>
          </cell>
          <cell r="B153" t="str">
            <v>Наладчик контрольно-измерительных приборов и автоматики</v>
          </cell>
        </row>
        <row r="154">
          <cell r="A154" t="str">
            <v>15.01.20</v>
          </cell>
          <cell r="B154" t="str">
            <v>Слесарь по контрольно-измерительным приборам и автоматике</v>
          </cell>
        </row>
        <row r="155">
          <cell r="A155" t="str">
            <v>15.01.21</v>
          </cell>
          <cell r="B155" t="str">
            <v>Электромонтер охранно-пожарной сигнализации</v>
          </cell>
        </row>
        <row r="156">
          <cell r="A156" t="str">
            <v>15.01.22</v>
          </cell>
          <cell r="B156" t="str">
            <v>Чертежник-конструктор</v>
          </cell>
        </row>
        <row r="157">
          <cell r="A157" t="str">
            <v>15.01.23</v>
          </cell>
          <cell r="B157" t="str">
            <v>Наладчик станков и оборудования в механообработке</v>
          </cell>
        </row>
        <row r="158">
          <cell r="A158" t="str">
            <v>15.01.24</v>
          </cell>
          <cell r="B158" t="str">
            <v>Наладчик шлифовальных станков</v>
          </cell>
        </row>
        <row r="159">
          <cell r="A159" t="str">
            <v>15.01.25</v>
          </cell>
          <cell r="B159" t="str">
            <v>Станочник (металлообработка)</v>
          </cell>
        </row>
        <row r="160">
          <cell r="A160" t="str">
            <v>15.01.26</v>
          </cell>
          <cell r="B160" t="str">
            <v>Токарь-универсал</v>
          </cell>
        </row>
        <row r="161">
          <cell r="A161" t="str">
            <v>15.01.27</v>
          </cell>
          <cell r="B161" t="str">
            <v>Фрезеровщик-универсал</v>
          </cell>
        </row>
        <row r="162">
          <cell r="A162" t="str">
            <v>15.01.28</v>
          </cell>
          <cell r="B162" t="str">
            <v>Шлифовщик-универсал</v>
          </cell>
        </row>
        <row r="163">
          <cell r="A163" t="str">
            <v>15.01.29</v>
          </cell>
          <cell r="B163" t="str">
            <v>Контролер станочных и слесарных работ</v>
          </cell>
        </row>
        <row r="164">
          <cell r="A164" t="str">
            <v>15.01.30</v>
          </cell>
          <cell r="B164" t="str">
            <v>Слесарь</v>
          </cell>
        </row>
        <row r="165">
          <cell r="A165" t="str">
            <v>15.01.31</v>
          </cell>
          <cell r="B165" t="str">
            <v>Мастер контрольно-измерительных приборов и автоматики</v>
          </cell>
        </row>
        <row r="166">
          <cell r="A166" t="str">
            <v>15.01.32</v>
          </cell>
          <cell r="B166" t="str">
            <v>Оператор станков с программным управлением</v>
          </cell>
        </row>
        <row r="167">
          <cell r="A167" t="str">
            <v>15.01.33</v>
          </cell>
          <cell r="B167" t="str">
            <v>Токарь на станках с числовым программным управлением</v>
          </cell>
        </row>
        <row r="168">
          <cell r="A168" t="str">
            <v>15.01.34</v>
          </cell>
          <cell r="B168" t="str">
            <v>Фрезеровщик на станках с числовым программным управлением</v>
          </cell>
        </row>
        <row r="169">
          <cell r="A169" t="str">
            <v>15.01.35</v>
          </cell>
          <cell r="B169" t="str">
            <v>Мастер слесарных работ</v>
          </cell>
        </row>
        <row r="170">
          <cell r="A170" t="str">
            <v>15.01.36</v>
          </cell>
          <cell r="B170" t="str">
            <v>Дефектоскопист</v>
          </cell>
        </row>
        <row r="171">
          <cell r="A171" t="str">
            <v>15.02.01</v>
          </cell>
          <cell r="B171" t="str">
            <v>Монтаж и техническая эксплуатация промышленного оборудования (по отраслям)</v>
          </cell>
        </row>
        <row r="172">
          <cell r="A172" t="str">
            <v>15.02.02</v>
          </cell>
          <cell r="B172" t="str">
            <v>Техническая эксплуатация оборудования для производства электронной техники</v>
          </cell>
        </row>
        <row r="173">
          <cell r="A173" t="str">
            <v>15.02.03</v>
          </cell>
          <cell r="B173" t="str">
            <v>Техническая эксплуатация гидравлических машин, гидроприводов и гидропневмоавтоматики</v>
          </cell>
        </row>
        <row r="174">
          <cell r="A174" t="str">
            <v>15.02.04</v>
          </cell>
          <cell r="B174" t="str">
            <v>Специальные машины и устройства</v>
          </cell>
        </row>
        <row r="175">
          <cell r="A175" t="str">
            <v>15.02.05</v>
          </cell>
          <cell r="B175" t="str">
            <v>Техническая эксплуатация оборудования в торговле и общественном питании</v>
          </cell>
        </row>
        <row r="176">
          <cell r="A176" t="str">
            <v>15.02.06</v>
          </cell>
          <cell r="B176" t="str">
            <v>Монтаж и техническая эксплуатация холодильно-компрессорных машин и установок (по отраслям)</v>
          </cell>
        </row>
        <row r="177">
          <cell r="A177" t="str">
            <v>15.02.07</v>
          </cell>
          <cell r="B177" t="str">
            <v>Автоматизация технологических процессов и производств (по отраслям)</v>
          </cell>
        </row>
        <row r="178">
          <cell r="A178" t="str">
            <v>15.02.08</v>
          </cell>
          <cell r="B178" t="str">
            <v>Технология машиностроения</v>
          </cell>
        </row>
        <row r="179">
          <cell r="A179" t="str">
            <v>15.02.09</v>
          </cell>
          <cell r="B179" t="str">
            <v>Аддитивные технологии</v>
          </cell>
        </row>
        <row r="180">
          <cell r="A180" t="str">
            <v>15.02.10</v>
          </cell>
          <cell r="B180" t="str">
            <v>Мехатроника и мобильная робототехника (по отраслям)</v>
          </cell>
        </row>
        <row r="181">
          <cell r="A181" t="str">
            <v>15.02.11</v>
          </cell>
          <cell r="B181" t="str">
            <v>Техническая эксплуатация и обслуживание роботизированного производства</v>
          </cell>
        </row>
        <row r="182">
          <cell r="A182" t="str">
            <v>15.02.12</v>
          </cell>
          <cell r="B182" t="str">
            <v>Монтаж, техническое обслуживание и ремонт промышленного оборудования (по отраслям)</v>
          </cell>
        </row>
        <row r="183">
          <cell r="A183" t="str">
            <v>15.02.13</v>
          </cell>
          <cell r="B183" t="str">
            <v>Техническое обслуживание и ремонт систем вентиляции и кондиционирования</v>
          </cell>
        </row>
        <row r="184">
          <cell r="A184" t="str">
            <v>15.02.14</v>
          </cell>
          <cell r="B184" t="str">
            <v>Оснащение средствами автоматизации технологических процессов и производств (по отраслям)</v>
          </cell>
        </row>
        <row r="185">
          <cell r="A185" t="str">
            <v>15.02.15</v>
          </cell>
          <cell r="B185" t="str">
            <v>Технология металлообрабатывающего производства</v>
          </cell>
        </row>
        <row r="186">
          <cell r="A186" t="str">
            <v>18.01.01</v>
          </cell>
          <cell r="B186" t="str">
            <v>Лаборант по физико-механическим испытаниям</v>
          </cell>
        </row>
        <row r="187">
          <cell r="A187" t="str">
            <v>18.01.02</v>
          </cell>
          <cell r="B187" t="str">
            <v>Лаборант-эколог</v>
          </cell>
        </row>
        <row r="188">
          <cell r="A188" t="str">
            <v>18.01.03</v>
          </cell>
          <cell r="B188" t="str">
            <v>Аппаратчик-оператор экологических установок</v>
          </cell>
        </row>
        <row r="189">
          <cell r="A189" t="str">
            <v>18.01.04</v>
          </cell>
          <cell r="B189" t="str">
            <v>Изготовитель изделий строительной керамики</v>
          </cell>
        </row>
        <row r="190">
          <cell r="A190" t="str">
            <v>18.01.05</v>
          </cell>
          <cell r="B190" t="str">
            <v>Аппаратчик-оператор производства неорганических веществ</v>
          </cell>
        </row>
        <row r="191">
          <cell r="A191" t="str">
            <v>18.01.06</v>
          </cell>
          <cell r="B191" t="str">
            <v>Оператор производства стекловолокна, стекловолокнистых материалов и изделий стеклопластиков</v>
          </cell>
        </row>
        <row r="192">
          <cell r="A192" t="str">
            <v>18.01.07</v>
          </cell>
          <cell r="B192" t="str">
            <v>Аппаратчик производства стекловолокнистых материалов и стеклопластиков</v>
          </cell>
        </row>
        <row r="193">
          <cell r="A193" t="str">
            <v>18.01.08</v>
          </cell>
          <cell r="B193" t="str">
            <v>Мастер-изготовитель деталей и изделий из стекла</v>
          </cell>
        </row>
        <row r="194">
          <cell r="A194" t="str">
            <v>18.01.09</v>
          </cell>
          <cell r="B194" t="str">
            <v>Мастер-обработчик стекла и стеклоизделий</v>
          </cell>
        </row>
        <row r="195">
          <cell r="A195" t="str">
            <v>18.01.10</v>
          </cell>
          <cell r="B195" t="str">
            <v>Отдельщик и резчик стекла</v>
          </cell>
        </row>
        <row r="196">
          <cell r="A196" t="str">
            <v>18.01.11</v>
          </cell>
          <cell r="B196" t="str">
            <v>Контролер стекольного производства</v>
          </cell>
        </row>
        <row r="197">
          <cell r="A197" t="str">
            <v>18.01.12</v>
          </cell>
          <cell r="B197" t="str">
            <v>Изготовитель фарфоровых и фаянсовых изделий</v>
          </cell>
        </row>
        <row r="198">
          <cell r="A198" t="str">
            <v>18.01.13</v>
          </cell>
          <cell r="B198" t="str">
            <v>Отделочник и комплектовщик фарфоровых и фаянсовых изделий</v>
          </cell>
        </row>
        <row r="199">
          <cell r="A199" t="str">
            <v>18.01.14</v>
          </cell>
          <cell r="B199" t="str">
            <v>Контролер-приемщик фарфоровых, фаянсовых и керамических изделий</v>
          </cell>
        </row>
        <row r="200">
          <cell r="A200" t="str">
            <v>18.01.15</v>
          </cell>
          <cell r="B200" t="str">
            <v>Изготовитель эмалированной посуды</v>
          </cell>
        </row>
        <row r="201">
          <cell r="A201" t="str">
            <v>18.01.16</v>
          </cell>
          <cell r="B201" t="str">
            <v>Аппаратчик в производстве химических волокон</v>
          </cell>
        </row>
        <row r="202">
          <cell r="A202" t="str">
            <v>18.01.17</v>
          </cell>
          <cell r="B202" t="str">
            <v>Оператор в производстве химических волокон</v>
          </cell>
        </row>
        <row r="203">
          <cell r="A203" t="str">
            <v>18.01.18</v>
          </cell>
          <cell r="B203" t="str">
            <v>Аппаратчик производства синтетических смол и пластических масс</v>
          </cell>
        </row>
        <row r="204">
          <cell r="A204" t="str">
            <v>18.01.19</v>
          </cell>
          <cell r="B204" t="str">
            <v>Машинист-оператор в производстве изделий из пластмасс</v>
          </cell>
        </row>
        <row r="205">
          <cell r="A205" t="str">
            <v>18.01.20</v>
          </cell>
          <cell r="B205" t="str">
            <v>Прессовщик изделий из пластмасс</v>
          </cell>
        </row>
        <row r="206">
          <cell r="A206" t="str">
            <v>18.01.21</v>
          </cell>
          <cell r="B206" t="str">
            <v>Машинист-аппаратчик подготовительных процессов в производстве резиновых смесей, резиновых технических изделий и шин</v>
          </cell>
        </row>
        <row r="207">
          <cell r="A207" t="str">
            <v>18.01.22</v>
          </cell>
          <cell r="B207" t="str">
            <v>Оператор в производстве шин</v>
          </cell>
        </row>
        <row r="208">
          <cell r="A208" t="str">
            <v>18.01.23</v>
          </cell>
          <cell r="B208" t="str">
            <v>Оператор процессов вулканизации</v>
          </cell>
        </row>
        <row r="209">
          <cell r="A209" t="str">
            <v>18.01.24</v>
          </cell>
          <cell r="B209" t="str">
            <v>Мастер шиномонтажной мастерской</v>
          </cell>
        </row>
        <row r="210">
          <cell r="A210" t="str">
            <v>18.01.25</v>
          </cell>
          <cell r="B210" t="str">
            <v>Оператор в производстве резиновых технических изделий и обуви</v>
          </cell>
        </row>
        <row r="211">
          <cell r="A211" t="str">
            <v>18.01.26</v>
          </cell>
          <cell r="B211" t="str">
            <v>Аппаратчик-оператор нефтехимического производства</v>
          </cell>
        </row>
        <row r="212">
          <cell r="A212" t="str">
            <v>18.01.27</v>
          </cell>
          <cell r="B212" t="str">
            <v>Машинист технологических насосов и компрессоров</v>
          </cell>
        </row>
        <row r="213">
          <cell r="A213" t="str">
            <v>18.01.28</v>
          </cell>
          <cell r="B213" t="str">
            <v>Оператор нефтепереработки</v>
          </cell>
        </row>
        <row r="214">
          <cell r="A214" t="str">
            <v>18.01.29</v>
          </cell>
          <cell r="B214" t="str">
            <v>Мастер по обслуживанию магистральных трубопроводов</v>
          </cell>
        </row>
        <row r="215">
          <cell r="A215" t="str">
            <v>18.01.30</v>
          </cell>
          <cell r="B215" t="str">
            <v>Аппаратчик-оператор коксохимического производства</v>
          </cell>
        </row>
        <row r="216">
          <cell r="A216" t="str">
            <v>18.01.31</v>
          </cell>
          <cell r="B216" t="str">
            <v>Машинист машин коксохимического производства</v>
          </cell>
        </row>
        <row r="217">
          <cell r="A217" t="str">
            <v>18.01.32</v>
          </cell>
          <cell r="B217" t="str">
            <v>Аппаратчик-оператор азотных производств и продуктов органического синтеза</v>
          </cell>
        </row>
        <row r="218">
          <cell r="A218" t="str">
            <v>18.01.33</v>
          </cell>
          <cell r="B218" t="str">
            <v>Лаборант по контролю качества сырья, реактивов, промежуточных продуктов, готовой продукции, отходов производства (по отраслям)</v>
          </cell>
        </row>
        <row r="219">
          <cell r="A219" t="str">
            <v>18.02.01</v>
          </cell>
          <cell r="B219" t="str">
            <v>Аналитический контроль качества химических соединений</v>
          </cell>
        </row>
        <row r="220">
          <cell r="A220" t="str">
            <v>18.02.02</v>
          </cell>
          <cell r="B220" t="str">
            <v>Химическая технология отделочного производства и обработки изделий</v>
          </cell>
        </row>
        <row r="221">
          <cell r="A221" t="str">
            <v>18.02.03</v>
          </cell>
          <cell r="B221" t="str">
            <v>Химическая технология неорганических веществ</v>
          </cell>
        </row>
        <row r="222">
          <cell r="A222" t="str">
            <v>18.02.04</v>
          </cell>
          <cell r="B222" t="str">
            <v>Электрохимическое производство</v>
          </cell>
        </row>
        <row r="223">
          <cell r="A223" t="str">
            <v>18.02.05</v>
          </cell>
          <cell r="B223" t="str">
            <v>Производство тугоплавких неметаллических и силикатных материалов и изделий</v>
          </cell>
        </row>
        <row r="224">
          <cell r="A224" t="str">
            <v>18.02.06</v>
          </cell>
          <cell r="B224" t="str">
            <v>Химическая технология органических веществ</v>
          </cell>
        </row>
        <row r="225">
          <cell r="A225" t="str">
            <v>18.02.07</v>
          </cell>
          <cell r="B225" t="str">
            <v>Технология производства и переработки пластических масс и эластомеров</v>
          </cell>
        </row>
        <row r="226">
          <cell r="A226" t="str">
            <v>18.02.08</v>
          </cell>
          <cell r="B226" t="str">
            <v>Технология кинофотоматериалов и магнитных носителей</v>
          </cell>
        </row>
        <row r="227">
          <cell r="A227" t="str">
            <v>18.02.09</v>
          </cell>
          <cell r="B227" t="str">
            <v>Переработка нефти и газа</v>
          </cell>
        </row>
        <row r="228">
          <cell r="A228" t="str">
            <v>18.02.10</v>
          </cell>
          <cell r="B228" t="str">
            <v>Коксохимическое производство</v>
          </cell>
        </row>
        <row r="229">
          <cell r="A229" t="str">
            <v>18.02.11</v>
          </cell>
          <cell r="B229" t="str">
            <v>Технология пиротехнических составов и изделий</v>
          </cell>
        </row>
        <row r="230">
          <cell r="A230" t="str">
            <v>18.02.12</v>
          </cell>
          <cell r="B230" t="str">
            <v>Технология аналитического контроля комических соединений</v>
          </cell>
        </row>
        <row r="231">
          <cell r="A231" t="str">
            <v>18.02.13</v>
          </cell>
          <cell r="B231" t="str">
            <v>Технология производства изделий из полимерных композитов</v>
          </cell>
        </row>
        <row r="232">
          <cell r="A232" t="str">
            <v>19.01.01</v>
          </cell>
          <cell r="B232" t="str">
            <v>Аппаратчик-оператор в биотехнологии</v>
          </cell>
        </row>
        <row r="233">
          <cell r="A233" t="str">
            <v>19.01.02</v>
          </cell>
          <cell r="B233" t="str">
            <v>Лаборант-аналитик</v>
          </cell>
        </row>
        <row r="234">
          <cell r="A234" t="str">
            <v>19.01.03</v>
          </cell>
          <cell r="B234" t="str">
            <v>Аппаратчик элеваторного, мукомольного, крупяного и комбикормового производства</v>
          </cell>
        </row>
        <row r="235">
          <cell r="A235" t="str">
            <v>19.01.04</v>
          </cell>
          <cell r="B235" t="str">
            <v>Пекарь</v>
          </cell>
        </row>
        <row r="236">
          <cell r="A236" t="str">
            <v>19.01.05</v>
          </cell>
          <cell r="B236" t="str">
            <v>Оператор поточно-автоматической линии (макаронное производство)</v>
          </cell>
        </row>
        <row r="237">
          <cell r="A237" t="str">
            <v>19.01.06</v>
          </cell>
          <cell r="B237" t="str">
            <v>Аппаратчик производства сахара</v>
          </cell>
        </row>
        <row r="238">
          <cell r="A238" t="str">
            <v>19.01.07</v>
          </cell>
          <cell r="B238" t="str">
            <v>Кондитер сахаристых изделий</v>
          </cell>
        </row>
        <row r="239">
          <cell r="A239" t="str">
            <v>19.01.08</v>
          </cell>
          <cell r="B239" t="str">
            <v>Пивовар</v>
          </cell>
        </row>
        <row r="240">
          <cell r="A240" t="str">
            <v>19.01.09</v>
          </cell>
          <cell r="B240" t="str">
            <v>Наладчик оборудования в производстве пищевой продукции (по отраслям производства)</v>
          </cell>
        </row>
        <row r="241">
          <cell r="A241" t="str">
            <v>19.01.10</v>
          </cell>
          <cell r="B241" t="str">
            <v>Мастер производства молочной продукции</v>
          </cell>
        </row>
        <row r="242">
          <cell r="A242" t="str">
            <v>19.01.11</v>
          </cell>
          <cell r="B242" t="str">
            <v>Изготовитель мороженого</v>
          </cell>
        </row>
        <row r="243">
          <cell r="A243" t="str">
            <v>19.01.12</v>
          </cell>
          <cell r="B243" t="str">
            <v>Переработчик скота и мяса</v>
          </cell>
        </row>
        <row r="244">
          <cell r="A244" t="str">
            <v>19.01.13</v>
          </cell>
          <cell r="B244" t="str">
            <v>Обработчик птицы и кроликов</v>
          </cell>
        </row>
        <row r="245">
          <cell r="A245" t="str">
            <v>19.01.14</v>
          </cell>
          <cell r="B245" t="str">
            <v>Оператор процессов колбасного производства</v>
          </cell>
        </row>
        <row r="246">
          <cell r="A246" t="str">
            <v>19.01.15</v>
          </cell>
          <cell r="B246" t="str">
            <v>Аппаратчик получения растительного масла</v>
          </cell>
        </row>
        <row r="247">
          <cell r="A247" t="str">
            <v>19.01.16</v>
          </cell>
          <cell r="B247" t="str">
            <v>Оператор линии производства маргарина</v>
          </cell>
        </row>
        <row r="248">
          <cell r="A248" t="str">
            <v>19.01.17</v>
          </cell>
          <cell r="B248" t="str">
            <v>Повар, кондитер</v>
          </cell>
        </row>
        <row r="249">
          <cell r="A249" t="str">
            <v>19.02.01</v>
          </cell>
          <cell r="B249" t="str">
            <v>Биохимическое производство</v>
          </cell>
        </row>
        <row r="250">
          <cell r="A250" t="str">
            <v>19.02.02</v>
          </cell>
          <cell r="B250" t="str">
            <v>Технология хранения и переработки зерна</v>
          </cell>
        </row>
        <row r="251">
          <cell r="A251" t="str">
            <v>19.02.03</v>
          </cell>
          <cell r="B251" t="str">
            <v>Технология хлеба, кондитерских и макаронных изделий</v>
          </cell>
        </row>
        <row r="252">
          <cell r="A252" t="str">
            <v>19.02.04</v>
          </cell>
          <cell r="B252" t="str">
            <v>Технология сахаристых продуктов</v>
          </cell>
        </row>
        <row r="253">
          <cell r="A253" t="str">
            <v>19.02.05</v>
          </cell>
          <cell r="B253" t="str">
            <v>Технология бродильных производств и виноделие</v>
          </cell>
        </row>
        <row r="254">
          <cell r="A254" t="str">
            <v>19.02.06</v>
          </cell>
          <cell r="B254" t="str">
            <v>Технология консервов и пищеконцентратов</v>
          </cell>
        </row>
        <row r="255">
          <cell r="A255" t="str">
            <v>19.02.07</v>
          </cell>
          <cell r="B255" t="str">
            <v>Технология молока и молочных продуктов</v>
          </cell>
        </row>
        <row r="256">
          <cell r="A256" t="str">
            <v>19.02.08</v>
          </cell>
          <cell r="B256" t="str">
            <v>Технология мяса и мясных продуктов</v>
          </cell>
        </row>
        <row r="257">
          <cell r="A257" t="str">
            <v>19.02.09</v>
          </cell>
          <cell r="B257" t="str">
            <v>Технология жиров и жирозаменителей</v>
          </cell>
        </row>
        <row r="258">
          <cell r="A258" t="str">
            <v>19.02.10</v>
          </cell>
          <cell r="B258" t="str">
            <v>Технология продукции общественного питания</v>
          </cell>
        </row>
        <row r="259">
          <cell r="A259" t="str">
            <v>20.01.01</v>
          </cell>
          <cell r="B259" t="str">
            <v>Пожарный</v>
          </cell>
        </row>
        <row r="260">
          <cell r="A260" t="str">
            <v>20.02.01</v>
          </cell>
          <cell r="B260" t="str">
            <v>Рациональное использование природохозяйственных комплексов</v>
          </cell>
        </row>
        <row r="261">
          <cell r="A261" t="str">
            <v>20.02.02</v>
          </cell>
          <cell r="B261" t="str">
            <v>Защита в чрезвычайных ситуациях</v>
          </cell>
        </row>
        <row r="262">
          <cell r="A262" t="str">
            <v>20.02.03</v>
          </cell>
          <cell r="B262" t="str">
            <v>Природоохранное обустройство территорий</v>
          </cell>
        </row>
        <row r="263">
          <cell r="A263" t="str">
            <v>20.02.04</v>
          </cell>
          <cell r="B263" t="str">
            <v>Пожарная безопасность</v>
          </cell>
        </row>
        <row r="264">
          <cell r="A264" t="str">
            <v>21.01.01</v>
          </cell>
          <cell r="B264" t="str">
            <v>Оператор нефтяных и газовых скважин</v>
          </cell>
        </row>
        <row r="265">
          <cell r="A265" t="str">
            <v>21.01.02</v>
          </cell>
          <cell r="B265" t="str">
            <v>Оператор по ремонту скважин</v>
          </cell>
        </row>
        <row r="266">
          <cell r="A266" t="str">
            <v>21.01.03</v>
          </cell>
          <cell r="B266" t="str">
            <v>Бурильщик эксплуатационных и разведочных скважин</v>
          </cell>
        </row>
        <row r="267">
          <cell r="A267" t="str">
            <v>21.01.04</v>
          </cell>
          <cell r="B267" t="str">
            <v>Машинист на буровых установках</v>
          </cell>
        </row>
        <row r="268">
          <cell r="A268" t="str">
            <v>21.01.05</v>
          </cell>
          <cell r="B268" t="str">
            <v>Оператор (моторист) по цементажу скважин</v>
          </cell>
        </row>
        <row r="269">
          <cell r="A269" t="str">
            <v>21.01.06</v>
          </cell>
          <cell r="B269" t="str">
            <v>Вышкомонтажник (широкого профиля)</v>
          </cell>
        </row>
        <row r="270">
          <cell r="A270" t="str">
            <v>21.01.07</v>
          </cell>
          <cell r="B270" t="str">
            <v>Бурильщик морского бурения скважин</v>
          </cell>
        </row>
        <row r="271">
          <cell r="A271" t="str">
            <v>21.01.08</v>
          </cell>
          <cell r="B271" t="str">
            <v>Машинист на открытых горных работах</v>
          </cell>
        </row>
        <row r="272">
          <cell r="A272" t="str">
            <v>21.01.09</v>
          </cell>
          <cell r="B272" t="str">
            <v>Машинист машин по добыче и переработке торфа</v>
          </cell>
        </row>
        <row r="273">
          <cell r="A273" t="str">
            <v>21.01.10</v>
          </cell>
          <cell r="B273" t="str">
            <v>Ремонтник горного оборудования</v>
          </cell>
        </row>
        <row r="274">
          <cell r="A274" t="str">
            <v>21.01.11</v>
          </cell>
          <cell r="B274" t="str">
            <v>Горнорабочий на подземных работах</v>
          </cell>
        </row>
        <row r="275">
          <cell r="A275" t="str">
            <v>21.01.12</v>
          </cell>
          <cell r="B275" t="str">
            <v>Машинист электровоза (на горных выработках)</v>
          </cell>
        </row>
        <row r="276">
          <cell r="A276" t="str">
            <v>21.01.13</v>
          </cell>
          <cell r="B276" t="str">
            <v>Проходчик</v>
          </cell>
        </row>
        <row r="277">
          <cell r="A277" t="str">
            <v>21.01.14</v>
          </cell>
          <cell r="B277" t="str">
            <v>Горномонтажник подземный</v>
          </cell>
        </row>
        <row r="278">
          <cell r="A278" t="str">
            <v>21.01.15</v>
          </cell>
          <cell r="B278" t="str">
            <v>Электрослесарь подземный</v>
          </cell>
        </row>
        <row r="279">
          <cell r="A279" t="str">
            <v>21.01.16</v>
          </cell>
          <cell r="B279" t="str">
            <v>Обогатитель полезных ископаемых</v>
          </cell>
        </row>
        <row r="280">
          <cell r="A280" t="str">
            <v>21.02.01</v>
          </cell>
          <cell r="B280" t="str">
            <v>Разработка и эксплуатация нефтяных и газовых месторождений</v>
          </cell>
        </row>
        <row r="281">
          <cell r="A281" t="str">
            <v>21.02.02</v>
          </cell>
          <cell r="B281" t="str">
            <v>Бурение нефтяных и газовых скважин</v>
          </cell>
        </row>
        <row r="282">
          <cell r="A282" t="str">
            <v>21.02.03</v>
          </cell>
          <cell r="B282" t="str">
            <v>Сооружение и эксплуатация газонефтепроводов и газонефтехранилиш</v>
          </cell>
        </row>
        <row r="283">
          <cell r="A283" t="str">
            <v>21.02.04</v>
          </cell>
          <cell r="B283" t="str">
            <v>Землеустройство</v>
          </cell>
        </row>
        <row r="284">
          <cell r="A284" t="str">
            <v>21.02.05</v>
          </cell>
          <cell r="B284" t="str">
            <v>Земельно-имущественные отношения</v>
          </cell>
        </row>
        <row r="285">
          <cell r="A285" t="str">
            <v>21.02.06</v>
          </cell>
          <cell r="B285" t="str">
            <v>Информационные системы обеспечения градостроительной деятельности</v>
          </cell>
        </row>
        <row r="286">
          <cell r="A286" t="str">
            <v>21.02.07</v>
          </cell>
          <cell r="B286" t="str">
            <v>Аэрофотогеодезия</v>
          </cell>
        </row>
        <row r="287">
          <cell r="A287" t="str">
            <v>21.02.08</v>
          </cell>
          <cell r="B287" t="str">
            <v>Прикладная геодезия</v>
          </cell>
        </row>
        <row r="288">
          <cell r="A288" t="str">
            <v>21.02.09</v>
          </cell>
          <cell r="B288" t="str">
            <v>Гидрогеология и инженерная геология</v>
          </cell>
        </row>
        <row r="289">
          <cell r="A289" t="str">
            <v>21.02.10</v>
          </cell>
          <cell r="B289" t="str">
            <v>Геология и разведка нефтяных и газовых месторождений</v>
          </cell>
        </row>
        <row r="290">
          <cell r="A290" t="str">
            <v>21.02.11</v>
          </cell>
          <cell r="B290" t="str">
            <v>Геофизические методы поисков и разведки месторождений полезных ископаемых</v>
          </cell>
        </row>
        <row r="291">
          <cell r="A291" t="str">
            <v>21.02.12</v>
          </cell>
          <cell r="B291" t="str">
            <v>Технология и техника разведки месторождений полезных ископаемых</v>
          </cell>
        </row>
        <row r="292">
          <cell r="A292" t="str">
            <v>21.02.13</v>
          </cell>
          <cell r="B292" t="str">
            <v>Геологическая съемка, поиски и разведка месторождений полезных ископаемых</v>
          </cell>
        </row>
        <row r="293">
          <cell r="A293" t="str">
            <v>21.02.14</v>
          </cell>
          <cell r="B293" t="str">
            <v>Маркшейдерское дело</v>
          </cell>
        </row>
        <row r="294">
          <cell r="A294" t="str">
            <v>21.02.15</v>
          </cell>
          <cell r="B294" t="str">
            <v>Открытые горные работы</v>
          </cell>
        </row>
        <row r="295">
          <cell r="A295" t="str">
            <v>21.02.16</v>
          </cell>
          <cell r="B295" t="str">
            <v>Шахтное строительство</v>
          </cell>
        </row>
        <row r="296">
          <cell r="A296" t="str">
            <v>21.02.17</v>
          </cell>
          <cell r="B296" t="str">
            <v>Подземная разработка месторождений полезных ископаемых</v>
          </cell>
        </row>
        <row r="297">
          <cell r="A297" t="str">
            <v>21.02.18</v>
          </cell>
          <cell r="B297" t="str">
            <v>Обогащение полезных ископаемых</v>
          </cell>
        </row>
        <row r="298">
          <cell r="A298" t="str">
            <v>22.01.01</v>
          </cell>
          <cell r="B298" t="str">
            <v>Доменщик</v>
          </cell>
        </row>
        <row r="299">
          <cell r="A299" t="str">
            <v>22.01.02</v>
          </cell>
          <cell r="B299" t="str">
            <v>Сталеплавильщик (по типам производства)</v>
          </cell>
        </row>
        <row r="300">
          <cell r="A300" t="str">
            <v>22.01.03</v>
          </cell>
          <cell r="B300" t="str">
            <v>Машинист крана металлургического производства</v>
          </cell>
        </row>
        <row r="301">
          <cell r="A301" t="str">
            <v>22.01.04</v>
          </cell>
          <cell r="B301" t="str">
            <v>Контролер металлургического производства</v>
          </cell>
        </row>
        <row r="302">
          <cell r="A302" t="str">
            <v>22.01.05</v>
          </cell>
          <cell r="B302" t="str">
            <v>Аппаратчик-оператор в производстве цветных металлов</v>
          </cell>
        </row>
        <row r="303">
          <cell r="A303" t="str">
            <v>22.01.06</v>
          </cell>
          <cell r="B303" t="str">
            <v>Оператор-обработчик цветных металлов</v>
          </cell>
        </row>
        <row r="304">
          <cell r="A304" t="str">
            <v>22.01.07</v>
          </cell>
          <cell r="B304" t="str">
            <v>Модельщик</v>
          </cell>
        </row>
        <row r="305">
          <cell r="A305" t="str">
            <v>22.01.08</v>
          </cell>
          <cell r="B305" t="str">
            <v>Оператор прокатного производства</v>
          </cell>
        </row>
        <row r="306">
          <cell r="A306" t="str">
            <v>22.01.09</v>
          </cell>
          <cell r="B306" t="str">
            <v>Оператор трубного производства</v>
          </cell>
        </row>
        <row r="307">
          <cell r="A307" t="str">
            <v>22.01.10</v>
          </cell>
          <cell r="B307" t="str">
            <v>Оператор в производстве огнеупоров</v>
          </cell>
        </row>
        <row r="308">
          <cell r="A308" t="str">
            <v>22.02.01</v>
          </cell>
          <cell r="B308" t="str">
            <v>Металлургия черных металлов</v>
          </cell>
        </row>
        <row r="309">
          <cell r="A309" t="str">
            <v>22.02.02</v>
          </cell>
          <cell r="B309" t="str">
            <v>Металлургия цветных металлов</v>
          </cell>
        </row>
        <row r="310">
          <cell r="A310" t="str">
            <v>22.02.03</v>
          </cell>
          <cell r="B310" t="str">
            <v>Литейное производство черных и цветных металлов</v>
          </cell>
        </row>
        <row r="311">
          <cell r="A311" t="str">
            <v>22.02.04</v>
          </cell>
          <cell r="B311" t="str">
            <v>Металловедение и термическая обработка металлов</v>
          </cell>
        </row>
        <row r="312">
          <cell r="A312" t="str">
            <v>22.02.05</v>
          </cell>
          <cell r="B312" t="str">
            <v>Обработка металлов давлением</v>
          </cell>
        </row>
        <row r="313">
          <cell r="A313" t="str">
            <v>22.02.06</v>
          </cell>
          <cell r="B313" t="str">
            <v>Сварочное производство</v>
          </cell>
        </row>
        <row r="314">
          <cell r="A314" t="str">
            <v>22.02.07</v>
          </cell>
          <cell r="B314" t="str">
            <v>Порошковая металлургия, композиционные материалы, покрытия</v>
          </cell>
        </row>
        <row r="315">
          <cell r="A315" t="str">
            <v>23.01.01</v>
          </cell>
          <cell r="B315" t="str">
            <v>Оператор транспортного терминала</v>
          </cell>
        </row>
        <row r="316">
          <cell r="A316" t="str">
            <v>23.01.02</v>
          </cell>
          <cell r="B316" t="str">
            <v>Докер-механизатор</v>
          </cell>
        </row>
        <row r="317">
          <cell r="A317" t="str">
            <v>23.01.03</v>
          </cell>
          <cell r="B317" t="str">
            <v>Автомеханик</v>
          </cell>
        </row>
        <row r="318">
          <cell r="A318" t="str">
            <v>23.01.04</v>
          </cell>
          <cell r="B318" t="str">
            <v>Водитель городского электротранспорта</v>
          </cell>
        </row>
        <row r="319">
          <cell r="A319" t="str">
            <v>23.01.05</v>
          </cell>
          <cell r="B319" t="str">
            <v>Слесарь по ремонту городского электротранспорта</v>
          </cell>
        </row>
        <row r="320">
          <cell r="A320" t="str">
            <v>23.01.06</v>
          </cell>
          <cell r="B320" t="str">
            <v>Машинист дорожных и строительных машин</v>
          </cell>
        </row>
        <row r="321">
          <cell r="A321" t="str">
            <v>23.01.07</v>
          </cell>
          <cell r="B321" t="str">
            <v>Машинист крана (крановщик)</v>
          </cell>
        </row>
        <row r="322">
          <cell r="A322" t="str">
            <v>23.01.08</v>
          </cell>
          <cell r="B322" t="str">
            <v>Слесарь по ремонту строительных машин</v>
          </cell>
        </row>
        <row r="323">
          <cell r="A323" t="str">
            <v>23.01.09</v>
          </cell>
          <cell r="B323" t="str">
            <v>Машинист локомотива</v>
          </cell>
        </row>
        <row r="324">
          <cell r="A324" t="str">
            <v>23.01.10</v>
          </cell>
          <cell r="B324" t="str">
            <v>Слесарь по обслуживанию и ремонту подвижного состава</v>
          </cell>
        </row>
        <row r="325">
          <cell r="A325" t="str">
            <v>23.01.11</v>
          </cell>
          <cell r="B325" t="str">
            <v>Слесарь-электрик по ремонту электрооборудования подвижного состава (электровозов, электропоездов)</v>
          </cell>
        </row>
        <row r="326">
          <cell r="A326" t="str">
            <v>23.01.12</v>
          </cell>
          <cell r="B326" t="str">
            <v>Слесарь-электрик метрополитена</v>
          </cell>
        </row>
        <row r="327">
          <cell r="A327" t="str">
            <v>23.01.13</v>
          </cell>
          <cell r="B327" t="str">
            <v>Электромонтер тяговой подстанции</v>
          </cell>
        </row>
        <row r="328">
          <cell r="A328" t="str">
            <v>23.01.14</v>
          </cell>
          <cell r="B328" t="str">
            <v>Электромонтер устройств сигнализации, централизации, блокировки (СЦБ)</v>
          </cell>
        </row>
        <row r="329">
          <cell r="A329" t="str">
            <v>23.01.15</v>
          </cell>
          <cell r="B329" t="str">
            <v>Оператор поста централизации</v>
          </cell>
        </row>
        <row r="330">
          <cell r="A330" t="str">
            <v>23.01.16</v>
          </cell>
          <cell r="B330" t="str">
            <v>Составитель поездов</v>
          </cell>
        </row>
        <row r="331">
          <cell r="A331" t="str">
            <v>23.01.17</v>
          </cell>
          <cell r="B331" t="str">
            <v>Мастер по ремонту и обслуживанию автомобилей</v>
          </cell>
        </row>
        <row r="332">
          <cell r="A332" t="str">
            <v>23.02.01</v>
          </cell>
          <cell r="B332" t="str">
            <v>Организация перевозок и управление на транспорте (по видам)</v>
          </cell>
        </row>
        <row r="333">
          <cell r="A333" t="str">
            <v>23.02.02</v>
          </cell>
          <cell r="B333" t="str">
            <v>Автомобиле- и тракторостроение</v>
          </cell>
        </row>
        <row r="334">
          <cell r="A334" t="str">
            <v>23.02.03</v>
          </cell>
          <cell r="B334" t="str">
            <v>Техническое обслуживание и ремонт автомобильного транспорта</v>
          </cell>
        </row>
        <row r="335">
          <cell r="A335" t="str">
            <v>23.02.04</v>
          </cell>
          <cell r="B335" t="str">
            <v>Техническая эксплуатация подъемно-транспортных, строительных, дорожных машин и оборудования (по отраслям)</v>
          </cell>
        </row>
        <row r="336">
          <cell r="A336" t="str">
            <v>23.02.05</v>
          </cell>
          <cell r="B336" t="str">
            <v>Эксплуатация транспортного электрооборудования и автоматики (по видам транспорта, за исключением водного)</v>
          </cell>
        </row>
        <row r="337">
          <cell r="A337" t="str">
            <v>23.02.06</v>
          </cell>
          <cell r="B337" t="str">
            <v>Техническая эксплуатация подвижного состава железных дорог</v>
          </cell>
        </row>
        <row r="338">
          <cell r="A338" t="str">
            <v>23.02.07</v>
          </cell>
          <cell r="B338" t="str">
            <v>Техническое обслуживание и ремонт двигателей, систем и агрегатов автомобилей</v>
          </cell>
        </row>
        <row r="339">
          <cell r="A339" t="str">
            <v>24.01.01</v>
          </cell>
          <cell r="B339" t="str">
            <v>Слесарь-сборщик авиационной техники</v>
          </cell>
        </row>
        <row r="340">
          <cell r="A340" t="str">
            <v>24.01.02</v>
          </cell>
          <cell r="B340" t="str">
            <v>Электромонтажник авиационной техники</v>
          </cell>
        </row>
        <row r="341">
          <cell r="A341" t="str">
            <v>24.01.03</v>
          </cell>
          <cell r="B341" t="str">
            <v>Слесарь-механик авиационных приборов</v>
          </cell>
        </row>
        <row r="342">
          <cell r="A342" t="str">
            <v>24.01.04</v>
          </cell>
          <cell r="B342" t="str">
            <v>Слесарь по ремонту авиационной техники</v>
          </cell>
        </row>
        <row r="343">
          <cell r="A343" t="str">
            <v>24.02.01</v>
          </cell>
          <cell r="B343" t="str">
            <v>Производство летательных аппаратов</v>
          </cell>
        </row>
        <row r="344">
          <cell r="A344" t="str">
            <v>24.02.02</v>
          </cell>
          <cell r="B344" t="str">
            <v>Производство авиационных двигателей</v>
          </cell>
        </row>
        <row r="345">
          <cell r="A345" t="str">
            <v>24.02.03</v>
          </cell>
          <cell r="B345" t="str">
            <v>Испытание летательных аппаратов</v>
          </cell>
        </row>
        <row r="346">
          <cell r="A346" t="str">
            <v>25.02.01</v>
          </cell>
          <cell r="B346" t="str">
            <v>Техническая эксплуатация летательных аппаратов и двигателей</v>
          </cell>
        </row>
        <row r="347">
          <cell r="A347" t="str">
            <v>25.02.02</v>
          </cell>
          <cell r="B347" t="str">
            <v>Обслуживание летательных аппаратов горюче-смазочными материалами</v>
          </cell>
        </row>
        <row r="348">
          <cell r="A348" t="str">
            <v>25.02.03</v>
          </cell>
          <cell r="B348" t="str">
            <v>Техническая эксплуатация электрифицированных и пилотажно-навигационных комплексов</v>
          </cell>
        </row>
        <row r="349">
          <cell r="A349" t="str">
            <v>25.02.04</v>
          </cell>
          <cell r="B349" t="str">
            <v>Летная эксплуатация летательных аппаратов</v>
          </cell>
        </row>
        <row r="350">
          <cell r="A350" t="str">
            <v>25.02.05</v>
          </cell>
          <cell r="B350" t="str">
            <v>Управление движением воздушного транспорта</v>
          </cell>
        </row>
        <row r="351">
          <cell r="A351" t="str">
            <v>25.02.06</v>
          </cell>
          <cell r="B351" t="str">
            <v>Производство и обслуживание авиационной техники</v>
          </cell>
        </row>
        <row r="352">
          <cell r="A352" t="str">
            <v>25.02.07</v>
          </cell>
          <cell r="B352" t="str">
            <v>Техническое обслуживание авиационных двигателей</v>
          </cell>
        </row>
        <row r="353">
          <cell r="A353" t="str">
            <v>25.02.08</v>
          </cell>
          <cell r="B353" t="str">
            <v>Эксплуатация беспилотных авиационных систем</v>
          </cell>
        </row>
        <row r="354">
          <cell r="A354" t="str">
            <v>26.01.01</v>
          </cell>
          <cell r="B354" t="str">
            <v>Судостроитель-судоремонтник металлических судов</v>
          </cell>
        </row>
        <row r="355">
          <cell r="A355" t="str">
            <v>26.01.02</v>
          </cell>
          <cell r="B355" t="str">
            <v>Судостроитель-судоремонтник неметаллических судов</v>
          </cell>
        </row>
        <row r="356">
          <cell r="A356" t="str">
            <v>26.01.03</v>
          </cell>
          <cell r="B356" t="str">
            <v>Слесарь-монтажник судовой</v>
          </cell>
        </row>
        <row r="357">
          <cell r="A357" t="str">
            <v>26.01.04</v>
          </cell>
          <cell r="B357" t="str">
            <v>Слесарь-механик судовой</v>
          </cell>
        </row>
        <row r="358">
          <cell r="A358" t="str">
            <v>26.01.05</v>
          </cell>
          <cell r="B358" t="str">
            <v>Электрорадиомонтажник судовой</v>
          </cell>
        </row>
        <row r="359">
          <cell r="A359" t="str">
            <v>26.01.06</v>
          </cell>
          <cell r="B359" t="str">
            <v>Судоводитель-помощник механика маломерного судна</v>
          </cell>
        </row>
        <row r="360">
          <cell r="A360" t="str">
            <v>26.01.07</v>
          </cell>
          <cell r="B360" t="str">
            <v>Матрос</v>
          </cell>
        </row>
        <row r="361">
          <cell r="A361" t="str">
            <v>26.01.08</v>
          </cell>
          <cell r="B361" t="str">
            <v>Моторист (машинист)</v>
          </cell>
        </row>
        <row r="362">
          <cell r="A362" t="str">
            <v>26.01.09</v>
          </cell>
          <cell r="B362" t="str">
            <v>Моторист судовой</v>
          </cell>
        </row>
        <row r="363">
          <cell r="A363" t="str">
            <v>26.01.10</v>
          </cell>
          <cell r="B363" t="str">
            <v>Механик маломерного судна</v>
          </cell>
        </row>
        <row r="364">
          <cell r="A364" t="str">
            <v>26.01.11</v>
          </cell>
          <cell r="B364" t="str">
            <v>Машинист-котельный судовой</v>
          </cell>
        </row>
        <row r="365">
          <cell r="A365" t="str">
            <v>26.01.12</v>
          </cell>
          <cell r="B365" t="str">
            <v>Электрик судовой</v>
          </cell>
        </row>
        <row r="366">
          <cell r="A366" t="str">
            <v>26.01.13</v>
          </cell>
          <cell r="B366" t="str">
            <v>Водолаз</v>
          </cell>
        </row>
        <row r="367">
          <cell r="A367" t="str">
            <v>26.02.01</v>
          </cell>
          <cell r="B367" t="str">
            <v>Эксплуатация внутренних водных путей</v>
          </cell>
        </row>
        <row r="368">
          <cell r="A368" t="str">
            <v>26.02.02</v>
          </cell>
          <cell r="B368" t="str">
            <v>Судостроение</v>
          </cell>
        </row>
        <row r="369">
          <cell r="A369" t="str">
            <v>26.02.03</v>
          </cell>
          <cell r="B369" t="str">
            <v>Судовождение</v>
          </cell>
        </row>
        <row r="370">
          <cell r="A370" t="str">
            <v>26.02.04</v>
          </cell>
          <cell r="B370" t="str">
            <v>Монтаж и техническое обслуживание судовых машин и механизмов</v>
          </cell>
        </row>
        <row r="371">
          <cell r="A371" t="str">
            <v>26.02.05</v>
          </cell>
          <cell r="B371" t="str">
            <v>Эксплуатация судовых энергетических установок</v>
          </cell>
        </row>
        <row r="372">
          <cell r="A372" t="str">
            <v>26.02.06</v>
          </cell>
          <cell r="B372" t="str">
            <v>Эксплуатация судового электрооборудования и средств автоматики</v>
          </cell>
        </row>
        <row r="373">
          <cell r="A373" t="str">
            <v>27.02.01</v>
          </cell>
          <cell r="B373" t="str">
            <v>Метрология</v>
          </cell>
        </row>
        <row r="374">
          <cell r="A374" t="str">
            <v>27.02.02</v>
          </cell>
          <cell r="B374" t="str">
            <v>Техническое регулирование и управление качеством</v>
          </cell>
        </row>
        <row r="375">
          <cell r="A375" t="str">
            <v>27.02.03</v>
          </cell>
          <cell r="B375" t="str">
            <v>Автоматика и телемеханика на транспорте (железнодорожном транспорте)</v>
          </cell>
        </row>
        <row r="376">
          <cell r="A376" t="str">
            <v>27.02.04</v>
          </cell>
          <cell r="B376" t="str">
            <v>Автоматические системы управления</v>
          </cell>
        </row>
        <row r="377">
          <cell r="A377" t="str">
            <v>27.02.05</v>
          </cell>
          <cell r="B377" t="str">
            <v>Системы и средства диспетчерского управления</v>
          </cell>
        </row>
        <row r="378">
          <cell r="A378" t="str">
            <v>27.02.06</v>
          </cell>
          <cell r="B378" t="str">
            <v>Контроль работы измерительных приборов</v>
          </cell>
        </row>
        <row r="379">
          <cell r="A379" t="str">
            <v>27.02.07</v>
          </cell>
          <cell r="B379" t="str">
            <v>Управление качеством продукции, процессов и услуг (по отраслям)</v>
          </cell>
        </row>
        <row r="380">
          <cell r="A380" t="str">
            <v>29.01.01</v>
          </cell>
          <cell r="B380" t="str">
            <v>Скорняк</v>
          </cell>
        </row>
        <row r="381">
          <cell r="A381" t="str">
            <v>29.01.02</v>
          </cell>
          <cell r="B381" t="str">
            <v>Обувщик (широкого профиля)</v>
          </cell>
        </row>
        <row r="382">
          <cell r="A382" t="str">
            <v>29.01.03</v>
          </cell>
          <cell r="B382" t="str">
            <v>Сборщик обуви</v>
          </cell>
        </row>
        <row r="383">
          <cell r="A383" t="str">
            <v>29.01.04</v>
          </cell>
          <cell r="B383" t="str">
            <v>Художник по костюму</v>
          </cell>
        </row>
        <row r="384">
          <cell r="A384" t="str">
            <v>29.01.05</v>
          </cell>
          <cell r="B384" t="str">
            <v>Закройщик</v>
          </cell>
        </row>
        <row r="385">
          <cell r="A385" t="str">
            <v>29.01.06</v>
          </cell>
          <cell r="B385" t="str">
            <v>Раскройщик материалов</v>
          </cell>
        </row>
        <row r="386">
          <cell r="A386" t="str">
            <v>29.01.07</v>
          </cell>
          <cell r="B386" t="str">
            <v>Портной</v>
          </cell>
        </row>
        <row r="387">
          <cell r="A387" t="str">
            <v>29.01.08</v>
          </cell>
          <cell r="B387" t="str">
            <v>Оператор швейного оборудования</v>
          </cell>
        </row>
        <row r="388">
          <cell r="A388" t="str">
            <v>29.01.09</v>
          </cell>
          <cell r="B388" t="str">
            <v>Вышивальщица</v>
          </cell>
        </row>
        <row r="389">
          <cell r="A389" t="str">
            <v>29.01.10</v>
          </cell>
          <cell r="B389" t="str">
            <v>Модистка головных уборов</v>
          </cell>
        </row>
        <row r="390">
          <cell r="A390" t="str">
            <v>29.01.11</v>
          </cell>
          <cell r="B390" t="str">
            <v>Контролер качества текстильных изделий</v>
          </cell>
        </row>
        <row r="391">
          <cell r="A391" t="str">
            <v>29.01.12</v>
          </cell>
          <cell r="B391" t="str">
            <v>Оператор крутильного оборудования (для всех видов производств)</v>
          </cell>
        </row>
        <row r="392">
          <cell r="A392" t="str">
            <v>29.01.13</v>
          </cell>
          <cell r="B392" t="str">
            <v>Оператор оборудования чесального производства (для всех видов производств)</v>
          </cell>
        </row>
        <row r="393">
          <cell r="A393" t="str">
            <v>29.01.14</v>
          </cell>
          <cell r="B393" t="str">
            <v>Оператор прядильного производства</v>
          </cell>
        </row>
        <row r="394">
          <cell r="A394" t="str">
            <v>29.01.15</v>
          </cell>
          <cell r="B394" t="str">
            <v>Раклист</v>
          </cell>
        </row>
        <row r="395">
          <cell r="A395" t="str">
            <v>29.01.16</v>
          </cell>
          <cell r="B395" t="str">
            <v>Ткач</v>
          </cell>
        </row>
        <row r="396">
          <cell r="A396" t="str">
            <v>29.01.17</v>
          </cell>
          <cell r="B396" t="str">
            <v>Оператор вязально-швейного оборудования</v>
          </cell>
        </row>
        <row r="397">
          <cell r="A397" t="str">
            <v>29.01.18</v>
          </cell>
          <cell r="B397" t="str">
            <v>Вязальщица текстильно-галантерейных изделий</v>
          </cell>
        </row>
        <row r="398">
          <cell r="A398" t="str">
            <v>29.01.19</v>
          </cell>
          <cell r="B398" t="str">
            <v>Оператор производства нетканых материалов</v>
          </cell>
        </row>
        <row r="399">
          <cell r="A399" t="str">
            <v>29.01.20</v>
          </cell>
          <cell r="B399" t="str">
            <v>Красильщик (общие профессии производства текстиля)</v>
          </cell>
        </row>
        <row r="400">
          <cell r="A400" t="str">
            <v>29.01.21</v>
          </cell>
          <cell r="B400" t="str">
            <v>Оператор оборудования отделочного производства (общие профессии производства текстиля)</v>
          </cell>
        </row>
        <row r="401">
          <cell r="A401" t="str">
            <v>29.01.22</v>
          </cell>
          <cell r="B401" t="str">
            <v>Аппаратчик отделочного производства (общие профессии производства текстиля)</v>
          </cell>
        </row>
        <row r="402">
          <cell r="A402" t="str">
            <v>29.01.23</v>
          </cell>
          <cell r="B402" t="str">
            <v>Наладчик полиграфического оборудования</v>
          </cell>
        </row>
        <row r="403">
          <cell r="A403" t="str">
            <v>29.01.24</v>
          </cell>
          <cell r="B403" t="str">
            <v>Оператор электронного набора и верстки</v>
          </cell>
        </row>
        <row r="404">
          <cell r="A404" t="str">
            <v>29.01.25</v>
          </cell>
          <cell r="B404" t="str">
            <v>Переплетчик</v>
          </cell>
        </row>
        <row r="405">
          <cell r="A405" t="str">
            <v>29.01.26</v>
          </cell>
          <cell r="B405" t="str">
            <v>Печатник плоской печати</v>
          </cell>
        </row>
        <row r="406">
          <cell r="A406" t="str">
            <v>29.01.27</v>
          </cell>
          <cell r="B406" t="str">
            <v>Мастер печатного дела</v>
          </cell>
        </row>
        <row r="407">
          <cell r="A407" t="str">
            <v>29.01.28</v>
          </cell>
          <cell r="B407" t="str">
            <v>Огранщик алмазов в бриллианты</v>
          </cell>
        </row>
        <row r="408">
          <cell r="A408" t="str">
            <v>29.01.29</v>
          </cell>
          <cell r="B408" t="str">
            <v>Мастер столярного и мебельного производства</v>
          </cell>
        </row>
        <row r="409">
          <cell r="A409" t="str">
            <v>29.01.30</v>
          </cell>
          <cell r="B409" t="str">
            <v>Обойщик мебели</v>
          </cell>
        </row>
        <row r="410">
          <cell r="A410" t="str">
            <v>29.02.01</v>
          </cell>
          <cell r="B410" t="str">
            <v>Конструирование, моделирование и технология изделий из кожи</v>
          </cell>
        </row>
        <row r="411">
          <cell r="A411" t="str">
            <v>29.02.02</v>
          </cell>
          <cell r="B411" t="str">
            <v>Технология кожи и меха</v>
          </cell>
        </row>
        <row r="412">
          <cell r="A412" t="str">
            <v>29.02.03</v>
          </cell>
          <cell r="B412" t="str">
            <v>Конструирование, моделирование и технология изделий из меха</v>
          </cell>
        </row>
        <row r="413">
          <cell r="A413" t="str">
            <v>29.02.04</v>
          </cell>
          <cell r="B413" t="str">
            <v>Конструирование, моделирование и технология швейных изделии</v>
          </cell>
        </row>
        <row r="414">
          <cell r="A414" t="str">
            <v>29.02.05</v>
          </cell>
          <cell r="B414" t="str">
            <v>Технология текстильных изделий (по видам)</v>
          </cell>
        </row>
        <row r="415">
          <cell r="A415" t="str">
            <v>29.02.06</v>
          </cell>
          <cell r="B415" t="str">
            <v>Полиграфическое производство</v>
          </cell>
        </row>
        <row r="416">
          <cell r="A416" t="str">
            <v>29.02.07</v>
          </cell>
          <cell r="B416" t="str">
            <v>Производство изделий из бумаги и картона</v>
          </cell>
        </row>
        <row r="417">
          <cell r="A417" t="str">
            <v>29.02.08</v>
          </cell>
          <cell r="B417" t="str">
            <v>Технология обработки алмазов</v>
          </cell>
        </row>
        <row r="418">
          <cell r="A418" t="str">
            <v>29.02.09</v>
          </cell>
          <cell r="B418" t="str">
            <v>Печатное дело</v>
          </cell>
        </row>
        <row r="419">
          <cell r="A419" t="str">
            <v>31.02.01</v>
          </cell>
          <cell r="B419" t="str">
            <v>Лечебное дело</v>
          </cell>
        </row>
        <row r="420">
          <cell r="A420" t="str">
            <v>31.02.02</v>
          </cell>
          <cell r="B420" t="str">
            <v>Акушерское дело</v>
          </cell>
        </row>
        <row r="421">
          <cell r="A421" t="str">
            <v>31.02.03</v>
          </cell>
          <cell r="B421" t="str">
            <v>Лабораторная диагностика</v>
          </cell>
        </row>
        <row r="422">
          <cell r="A422" t="str">
            <v>31.02.04</v>
          </cell>
          <cell r="B422" t="str">
            <v>Медицинская оптика</v>
          </cell>
        </row>
        <row r="423">
          <cell r="A423" t="str">
            <v>31.02.05</v>
          </cell>
          <cell r="B423" t="str">
            <v>Стоматология ортопедическая</v>
          </cell>
        </row>
        <row r="424">
          <cell r="A424" t="str">
            <v>31.02.06</v>
          </cell>
          <cell r="B424" t="str">
            <v>Стоматология профилактическая</v>
          </cell>
        </row>
        <row r="425">
          <cell r="A425" t="str">
            <v>32.02.01</v>
          </cell>
          <cell r="B425" t="str">
            <v>Медико-профилактическое дело</v>
          </cell>
        </row>
        <row r="426">
          <cell r="A426" t="str">
            <v>33.02.01</v>
          </cell>
          <cell r="B426" t="str">
            <v>Фармация</v>
          </cell>
        </row>
        <row r="427">
          <cell r="A427" t="str">
            <v>34.01.01</v>
          </cell>
          <cell r="B427" t="str">
            <v>Младшая медицинская сестра по уходу за больными</v>
          </cell>
        </row>
        <row r="428">
          <cell r="A428" t="str">
            <v>34.02.01</v>
          </cell>
          <cell r="B428" t="str">
            <v>Сестринское дело</v>
          </cell>
        </row>
        <row r="429">
          <cell r="A429" t="str">
            <v>34.02.02</v>
          </cell>
          <cell r="B429" t="str">
            <v>Медицинский массаж (для обучения лиц с ограниченными возможностями здоровья по зрению)</v>
          </cell>
        </row>
        <row r="430">
          <cell r="A430" t="str">
            <v>35.01.01</v>
          </cell>
          <cell r="B430" t="str">
            <v>Мастер по лесному хозяйству</v>
          </cell>
        </row>
        <row r="431">
          <cell r="A431" t="str">
            <v>35.01.02</v>
          </cell>
          <cell r="B431" t="str">
            <v>Станочник деревообрабатывающих станков</v>
          </cell>
        </row>
        <row r="432">
          <cell r="A432" t="str">
            <v>35.01.03</v>
          </cell>
          <cell r="B432" t="str">
            <v>Станочник-обработчик</v>
          </cell>
        </row>
        <row r="433">
          <cell r="A433" t="str">
            <v>35.01.04</v>
          </cell>
          <cell r="B433" t="str">
            <v>Оператор линии и установок в деревообработке</v>
          </cell>
        </row>
        <row r="434">
          <cell r="A434" t="str">
            <v>35.01.05</v>
          </cell>
          <cell r="B434" t="str">
            <v>Контролер полуфабрикатов и изделий из древесины</v>
          </cell>
        </row>
        <row r="435">
          <cell r="A435" t="str">
            <v>35.01.06</v>
          </cell>
          <cell r="B435" t="str">
            <v>Машинист машин по производству бумаги и картона</v>
          </cell>
        </row>
        <row r="436">
          <cell r="A436" t="str">
            <v>35.01.07</v>
          </cell>
          <cell r="B436" t="str">
            <v>Сушильщик в бумажном производстве</v>
          </cell>
        </row>
        <row r="437">
          <cell r="A437" t="str">
            <v>35.01.08</v>
          </cell>
          <cell r="B437" t="str">
            <v>Контролер целлюлозно-бумажного производства</v>
          </cell>
        </row>
        <row r="438">
          <cell r="A438" t="str">
            <v>35.01.09</v>
          </cell>
          <cell r="B438" t="str">
            <v>Мастер растениеводства</v>
          </cell>
        </row>
        <row r="439">
          <cell r="A439" t="str">
            <v>35.01.10</v>
          </cell>
          <cell r="B439" t="str">
            <v>Овощевод защищенного грунта</v>
          </cell>
        </row>
        <row r="440">
          <cell r="A440" t="str">
            <v>35.01.11</v>
          </cell>
          <cell r="B440" t="str">
            <v>Мастер сельскохозяйственного производства</v>
          </cell>
        </row>
        <row r="441">
          <cell r="A441" t="str">
            <v>35.01.12</v>
          </cell>
          <cell r="B441" t="str">
            <v>Заготовитель продуктов и сырья</v>
          </cell>
        </row>
        <row r="442">
          <cell r="A442" t="str">
            <v>35.01.13</v>
          </cell>
          <cell r="B442" t="str">
            <v>Тракторист-машинист сельскохозяйственного производства</v>
          </cell>
        </row>
        <row r="443">
          <cell r="A443" t="str">
            <v>35.01.14</v>
          </cell>
          <cell r="B443" t="str">
            <v>Мастер по техническому обслуживанию и ремонту машинно-тракторного парка</v>
          </cell>
        </row>
        <row r="444">
          <cell r="A444" t="str">
            <v>35.01.15</v>
          </cell>
          <cell r="B444" t="str">
            <v>Электромонтер по ремонту и обслуживанию электрооборудования в сельскохозяйственном производстве</v>
          </cell>
        </row>
        <row r="445">
          <cell r="A445" t="str">
            <v>35.01.16</v>
          </cell>
          <cell r="B445" t="str">
            <v>Рыбовод</v>
          </cell>
        </row>
        <row r="446">
          <cell r="A446" t="str">
            <v>35.01.17</v>
          </cell>
          <cell r="B446" t="str">
            <v>Обработчик рыбы и морепродуктов</v>
          </cell>
        </row>
        <row r="447">
          <cell r="A447" t="str">
            <v>35.01.18</v>
          </cell>
          <cell r="B447" t="str">
            <v>Рыбак прибрежного лова</v>
          </cell>
        </row>
        <row r="448">
          <cell r="A448" t="str">
            <v>35.01.19</v>
          </cell>
          <cell r="B448" t="str">
            <v>Мастер садово-паркового и ландшафтного строительства</v>
          </cell>
        </row>
        <row r="449">
          <cell r="A449" t="str">
            <v>35.01.20</v>
          </cell>
          <cell r="B449" t="str">
            <v>Пчеловод</v>
          </cell>
        </row>
        <row r="450">
          <cell r="A450" t="str">
            <v>35.01.21</v>
          </cell>
          <cell r="B450" t="str">
            <v>Оленевод-механизатор</v>
          </cell>
        </row>
        <row r="451">
          <cell r="A451" t="str">
            <v>35.01.22</v>
          </cell>
          <cell r="B451" t="str">
            <v>Охотник промысловый</v>
          </cell>
        </row>
        <row r="452">
          <cell r="A452" t="str">
            <v>35.01.23</v>
          </cell>
          <cell r="B452" t="str">
            <v>Хозяйка(ин) усадьбы</v>
          </cell>
        </row>
        <row r="453">
          <cell r="A453" t="str">
            <v>35.01.24</v>
          </cell>
          <cell r="B453" t="str">
            <v>Управляющий сельской усадьбой</v>
          </cell>
        </row>
        <row r="454">
          <cell r="A454" t="str">
            <v>35.02.01</v>
          </cell>
          <cell r="B454" t="str">
            <v>Лесное и лесопарковое хозяйство</v>
          </cell>
        </row>
        <row r="455">
          <cell r="A455" t="str">
            <v>35.02.02</v>
          </cell>
          <cell r="B455" t="str">
            <v>Технология лесозаготовок</v>
          </cell>
        </row>
        <row r="456">
          <cell r="A456" t="str">
            <v>35.02.03</v>
          </cell>
          <cell r="B456" t="str">
            <v>Технология деревообработки</v>
          </cell>
        </row>
        <row r="457">
          <cell r="A457" t="str">
            <v>35.02.04</v>
          </cell>
          <cell r="B457" t="str">
            <v>Технология комплексной переработки древесины</v>
          </cell>
        </row>
        <row r="458">
          <cell r="A458" t="str">
            <v>35.02.05</v>
          </cell>
          <cell r="B458" t="str">
            <v>Агрономия</v>
          </cell>
        </row>
        <row r="459">
          <cell r="A459" t="str">
            <v>35.02.06</v>
          </cell>
          <cell r="B459" t="str">
            <v>Технология производства и переработки сельскохозяйственной продукции</v>
          </cell>
        </row>
        <row r="460">
          <cell r="A460" t="str">
            <v>35.02.07</v>
          </cell>
          <cell r="B460" t="str">
            <v>Механизация сельского хозяйства</v>
          </cell>
        </row>
        <row r="461">
          <cell r="A461" t="str">
            <v>35.02.08</v>
          </cell>
          <cell r="B461" t="str">
            <v>Электрификация и автоматизация сельского хозяйства</v>
          </cell>
        </row>
        <row r="462">
          <cell r="A462" t="str">
            <v>35.02.09</v>
          </cell>
          <cell r="B462" t="str">
            <v>Ихтиология и рыбоводство</v>
          </cell>
        </row>
        <row r="463">
          <cell r="A463" t="str">
            <v>35.02.10</v>
          </cell>
          <cell r="B463" t="str">
            <v>Обработка водных биоресурсов</v>
          </cell>
        </row>
        <row r="464">
          <cell r="A464" t="str">
            <v>35.02.11</v>
          </cell>
          <cell r="B464" t="str">
            <v>Промышленное рыболовство</v>
          </cell>
        </row>
        <row r="465">
          <cell r="A465" t="str">
            <v>35.02.12</v>
          </cell>
          <cell r="B465" t="str">
            <v>Садово-парковое и ландшафтное строительство</v>
          </cell>
        </row>
        <row r="466">
          <cell r="A466" t="str">
            <v>35.02.13</v>
          </cell>
          <cell r="B466" t="str">
            <v>Пчеловодство</v>
          </cell>
        </row>
        <row r="467">
          <cell r="A467" t="str">
            <v>35.02.14</v>
          </cell>
          <cell r="B467" t="str">
            <v>Охотоведение и звероводство</v>
          </cell>
        </row>
        <row r="468">
          <cell r="A468" t="str">
            <v>35.02.15</v>
          </cell>
          <cell r="B468" t="str">
            <v>Кинология</v>
          </cell>
        </row>
        <row r="469">
          <cell r="A469" t="str">
            <v>35.02.16</v>
          </cell>
          <cell r="B469" t="str">
            <v>Эксплуатация и ремонт сельскохозяйственной техники и оборудования</v>
          </cell>
        </row>
        <row r="470">
          <cell r="A470" t="str">
            <v>36.01.01</v>
          </cell>
          <cell r="B470" t="str">
            <v>Младший ветеринарный фельдшер</v>
          </cell>
        </row>
        <row r="471">
          <cell r="A471" t="str">
            <v>36.01.02</v>
          </cell>
          <cell r="B471" t="str">
            <v>Мастер животноводства</v>
          </cell>
        </row>
        <row r="472">
          <cell r="A472" t="str">
            <v>36.01.03</v>
          </cell>
          <cell r="B472" t="str">
            <v>Тренер-наездник лошадей</v>
          </cell>
        </row>
        <row r="473">
          <cell r="A473" t="str">
            <v>36.02.01</v>
          </cell>
          <cell r="B473" t="str">
            <v>Ветеринария</v>
          </cell>
        </row>
        <row r="474">
          <cell r="A474" t="str">
            <v>36.02.02</v>
          </cell>
          <cell r="B474" t="str">
            <v>Зоотехния</v>
          </cell>
        </row>
        <row r="475">
          <cell r="A475" t="str">
            <v>38.01.01</v>
          </cell>
          <cell r="B475" t="str">
            <v>Оператор диспетчерской (производственно-диспетчерской) службы</v>
          </cell>
        </row>
        <row r="476">
          <cell r="A476" t="str">
            <v>38.01.02</v>
          </cell>
          <cell r="B476" t="str">
            <v>Продавец, контролер-кассир</v>
          </cell>
        </row>
        <row r="477">
          <cell r="A477" t="str">
            <v>38.01.03</v>
          </cell>
          <cell r="B477" t="str">
            <v>Контролер банка</v>
          </cell>
        </row>
        <row r="478">
          <cell r="A478" t="str">
            <v>38.02.01</v>
          </cell>
          <cell r="B478" t="str">
            <v>Экономика и бухгалтерский учет (по отраслям)</v>
          </cell>
        </row>
        <row r="479">
          <cell r="A479" t="str">
            <v>38.02.02</v>
          </cell>
          <cell r="B479" t="str">
            <v>Страховое дело (по отраслям)</v>
          </cell>
        </row>
        <row r="480">
          <cell r="A480" t="str">
            <v>38.02.03</v>
          </cell>
          <cell r="B480" t="str">
            <v>Операционная деятельность в логистике</v>
          </cell>
        </row>
        <row r="481">
          <cell r="A481" t="str">
            <v>38.02.04</v>
          </cell>
          <cell r="B481" t="str">
            <v>Коммерция (по отраслям)</v>
          </cell>
        </row>
        <row r="482">
          <cell r="A482" t="str">
            <v>38.02.05</v>
          </cell>
          <cell r="B482" t="str">
            <v>Товароведение и экспертиза качества потребительских товаров</v>
          </cell>
        </row>
        <row r="483">
          <cell r="A483" t="str">
            <v>38.02.06</v>
          </cell>
          <cell r="B483" t="str">
            <v>Финансы</v>
          </cell>
        </row>
        <row r="484">
          <cell r="A484" t="str">
            <v>38.02.07</v>
          </cell>
          <cell r="B484" t="str">
            <v>Банковское дело</v>
          </cell>
        </row>
        <row r="485">
          <cell r="A485" t="str">
            <v>39.01.01</v>
          </cell>
          <cell r="B485" t="str">
            <v>Социальный работник</v>
          </cell>
        </row>
        <row r="486">
          <cell r="A486" t="str">
            <v>39.02.01</v>
          </cell>
          <cell r="B486" t="str">
            <v>Социальная работа</v>
          </cell>
        </row>
        <row r="487">
          <cell r="A487" t="str">
            <v>39.02.02</v>
          </cell>
          <cell r="B487" t="str">
            <v>Организация сурдокоммуникации</v>
          </cell>
        </row>
        <row r="488">
          <cell r="A488" t="str">
            <v>40.02.01</v>
          </cell>
          <cell r="B488" t="str">
            <v>Право и организация социального обеспечения</v>
          </cell>
        </row>
        <row r="489">
          <cell r="A489" t="str">
            <v>40.02.02</v>
          </cell>
          <cell r="B489" t="str">
            <v>Правоохранительная деятельность</v>
          </cell>
        </row>
        <row r="490">
          <cell r="A490" t="str">
            <v>40.02.03</v>
          </cell>
          <cell r="B490" t="str">
            <v>Право и судебное администрирование</v>
          </cell>
        </row>
        <row r="491">
          <cell r="A491" t="str">
            <v>42.01.01</v>
          </cell>
          <cell r="B491" t="str">
            <v>Агент рекламный</v>
          </cell>
        </row>
        <row r="492">
          <cell r="A492" t="str">
            <v>42.02.01</v>
          </cell>
          <cell r="B492" t="str">
            <v>Реклама</v>
          </cell>
        </row>
        <row r="493">
          <cell r="A493" t="str">
            <v>42.02.02</v>
          </cell>
          <cell r="B493" t="str">
            <v>Издательское дело</v>
          </cell>
        </row>
        <row r="494">
          <cell r="A494" t="str">
            <v>43.01.01</v>
          </cell>
          <cell r="B494" t="str">
            <v>Официант, бармен</v>
          </cell>
        </row>
        <row r="495">
          <cell r="A495" t="str">
            <v>43.01.02</v>
          </cell>
          <cell r="B495" t="str">
            <v>Парикмахер</v>
          </cell>
        </row>
        <row r="496">
          <cell r="A496" t="str">
            <v>43.01.03</v>
          </cell>
          <cell r="B496" t="str">
            <v>Бортпроводник судовой</v>
          </cell>
        </row>
        <row r="497">
          <cell r="A497" t="str">
            <v>43.01.04</v>
          </cell>
          <cell r="B497" t="str">
            <v>Повар судовой</v>
          </cell>
        </row>
        <row r="498">
          <cell r="A498" t="str">
            <v>43.01.05</v>
          </cell>
          <cell r="B498" t="str">
            <v>Оператор по обработке перевозочных документов на железнодорожном транспорте</v>
          </cell>
        </row>
        <row r="499">
          <cell r="A499" t="str">
            <v>43.01.06</v>
          </cell>
          <cell r="B499" t="str">
            <v>Проводник на железнодорожном транспорте</v>
          </cell>
        </row>
        <row r="500">
          <cell r="A500" t="str">
            <v>43.01.07</v>
          </cell>
          <cell r="B500" t="str">
            <v>Слесарь по эксплуатации и ремонту газового оборудования</v>
          </cell>
        </row>
        <row r="501">
          <cell r="A501" t="str">
            <v>43.01.08</v>
          </cell>
          <cell r="B501" t="str">
            <v>Аппаратчик химической чистки</v>
          </cell>
        </row>
        <row r="502">
          <cell r="A502" t="str">
            <v>43.01.09</v>
          </cell>
          <cell r="B502" t="str">
            <v>Повар, кондитер</v>
          </cell>
        </row>
        <row r="503">
          <cell r="A503" t="str">
            <v>43.02.01</v>
          </cell>
          <cell r="B503" t="str">
            <v>Организация обслуживания в общественном питании</v>
          </cell>
        </row>
        <row r="504">
          <cell r="A504" t="str">
            <v>43.02.02</v>
          </cell>
          <cell r="B504" t="str">
            <v>Парикмахерское искусство</v>
          </cell>
        </row>
        <row r="505">
          <cell r="A505" t="str">
            <v>43.02.03</v>
          </cell>
          <cell r="B505" t="str">
            <v>Стилистика и искусство визажа</v>
          </cell>
        </row>
        <row r="506">
          <cell r="A506" t="str">
            <v>43.02.04</v>
          </cell>
          <cell r="B506" t="str">
            <v>Прикладная эстетика</v>
          </cell>
        </row>
        <row r="507">
          <cell r="A507" t="str">
            <v>43.02.05</v>
          </cell>
          <cell r="B507" t="str">
            <v>Флористика</v>
          </cell>
        </row>
        <row r="508">
          <cell r="A508" t="str">
            <v>43.02.06</v>
          </cell>
          <cell r="B508" t="str">
            <v>Сервис на транспорте (по видам транспорта)</v>
          </cell>
        </row>
        <row r="509">
          <cell r="A509" t="str">
            <v>43.02.07</v>
          </cell>
          <cell r="B509" t="str">
            <v>Сервис по химической обработке изделии</v>
          </cell>
        </row>
        <row r="510">
          <cell r="A510" t="str">
            <v>43.02.08</v>
          </cell>
          <cell r="B510" t="str">
            <v>Сервис домашнего и коммунального хозяйства</v>
          </cell>
        </row>
        <row r="511">
          <cell r="A511" t="str">
            <v>43.02.09</v>
          </cell>
          <cell r="B511" t="str">
            <v>Ритуальный сервис</v>
          </cell>
        </row>
        <row r="512">
          <cell r="A512" t="str">
            <v>43.02.10</v>
          </cell>
          <cell r="B512" t="str">
            <v>Туризм</v>
          </cell>
        </row>
        <row r="513">
          <cell r="A513" t="str">
            <v>43.02.11</v>
          </cell>
          <cell r="B513" t="str">
            <v>Гостиничный сервис</v>
          </cell>
        </row>
        <row r="514">
          <cell r="A514" t="str">
            <v>43.02.12</v>
          </cell>
          <cell r="B514" t="str">
            <v>Технология эстетических услуг</v>
          </cell>
        </row>
        <row r="515">
          <cell r="A515" t="str">
            <v>43.02.13</v>
          </cell>
          <cell r="B515" t="str">
            <v>Технология парикмахерского искусства</v>
          </cell>
        </row>
        <row r="516">
          <cell r="A516" t="str">
            <v>43.02.14</v>
          </cell>
          <cell r="B516" t="str">
            <v>Гостиничное дело</v>
          </cell>
        </row>
        <row r="517">
          <cell r="A517" t="str">
            <v>43.02.15</v>
          </cell>
          <cell r="B517" t="str">
            <v>Поварское и кондитерское дело</v>
          </cell>
        </row>
        <row r="518">
          <cell r="A518" t="str">
            <v>44.02.01</v>
          </cell>
          <cell r="B518" t="str">
            <v>Дошкольное образование</v>
          </cell>
        </row>
        <row r="519">
          <cell r="A519" t="str">
            <v>44.02.02</v>
          </cell>
          <cell r="B519" t="str">
            <v>Преподавание в начальных классах</v>
          </cell>
        </row>
        <row r="520">
          <cell r="A520" t="str">
            <v>44.02.03</v>
          </cell>
          <cell r="B520" t="str">
            <v>Педагогика дополнительного образования</v>
          </cell>
        </row>
        <row r="521">
          <cell r="A521" t="str">
            <v>44.02.04</v>
          </cell>
          <cell r="B521" t="str">
            <v>Специальное дошкольное образование</v>
          </cell>
        </row>
        <row r="522">
          <cell r="A522" t="str">
            <v>44.02.05</v>
          </cell>
          <cell r="B522" t="str">
            <v>Коррекционная педагогика в начальном образовании</v>
          </cell>
        </row>
        <row r="523">
          <cell r="A523" t="str">
            <v>44.02.06</v>
          </cell>
          <cell r="B523" t="str">
            <v>Профессиональное обучение (по отраслям)</v>
          </cell>
        </row>
        <row r="524">
          <cell r="A524" t="str">
            <v>46.01.01</v>
          </cell>
          <cell r="B524" t="str">
            <v>Секретарь</v>
          </cell>
        </row>
        <row r="525">
          <cell r="A525" t="str">
            <v>46.01.02</v>
          </cell>
          <cell r="B525" t="str">
            <v>Архивариус</v>
          </cell>
        </row>
        <row r="526">
          <cell r="A526" t="str">
            <v>46.01.03</v>
          </cell>
          <cell r="B526" t="str">
            <v>Делопроизводитель</v>
          </cell>
        </row>
        <row r="527">
          <cell r="A527" t="str">
            <v>46.02.01</v>
          </cell>
          <cell r="B527" t="str">
            <v>Документационное обеспечение управления и архивоведение</v>
          </cell>
        </row>
        <row r="528">
          <cell r="A528" t="str">
            <v>49.02.01</v>
          </cell>
          <cell r="B528" t="str">
            <v>Физическая культура</v>
          </cell>
        </row>
        <row r="529">
          <cell r="A529" t="str">
            <v>49.02.02</v>
          </cell>
          <cell r="B529" t="str">
            <v>Адаптивная физическая культура</v>
          </cell>
        </row>
        <row r="530">
          <cell r="A530" t="str">
            <v>50.02.01</v>
          </cell>
          <cell r="B530" t="str">
            <v>Мировая художественная культура</v>
          </cell>
        </row>
        <row r="531">
          <cell r="A531" t="str">
            <v>51.02.01</v>
          </cell>
          <cell r="B531" t="str">
            <v>Народное художественное творчество (по видам)</v>
          </cell>
        </row>
        <row r="532">
          <cell r="A532" t="str">
            <v>51.02.02</v>
          </cell>
          <cell r="B532" t="str">
            <v>Социально-культурная деятельность (по видам)</v>
          </cell>
        </row>
        <row r="533">
          <cell r="A533" t="str">
            <v>51.02.03</v>
          </cell>
          <cell r="B533" t="str">
            <v>Библиотековедение</v>
          </cell>
        </row>
        <row r="534">
          <cell r="A534" t="str">
            <v>52.02.01</v>
          </cell>
          <cell r="B534" t="str">
            <v>Искусство балета</v>
          </cell>
        </row>
        <row r="535">
          <cell r="A535" t="str">
            <v>52.02.02</v>
          </cell>
          <cell r="B535" t="str">
            <v>Искусство танца (по видам)</v>
          </cell>
        </row>
        <row r="536">
          <cell r="A536" t="str">
            <v>52.02.03</v>
          </cell>
          <cell r="B536" t="str">
            <v>Цирковое искусство</v>
          </cell>
        </row>
        <row r="537">
          <cell r="A537" t="str">
            <v>52.02.04</v>
          </cell>
          <cell r="B537" t="str">
            <v>Актерское искусство</v>
          </cell>
        </row>
        <row r="538">
          <cell r="A538" t="str">
            <v>52.02.05</v>
          </cell>
          <cell r="B538" t="str">
            <v>Искусство эстрады</v>
          </cell>
        </row>
        <row r="539">
          <cell r="A539" t="str">
            <v>53.02.01</v>
          </cell>
          <cell r="B539" t="str">
            <v>Музыкальное образование</v>
          </cell>
        </row>
        <row r="540">
          <cell r="A540" t="str">
            <v>53.02.02</v>
          </cell>
          <cell r="B540" t="str">
            <v>Музыкальное искусство эстрады (по видам)</v>
          </cell>
        </row>
        <row r="541">
          <cell r="A541" t="str">
            <v>53.02.03</v>
          </cell>
          <cell r="B541" t="str">
            <v>Инструментальное исполнительство (по видам инструментов)</v>
          </cell>
        </row>
        <row r="542">
          <cell r="A542" t="str">
            <v>53.02.04</v>
          </cell>
          <cell r="B542" t="str">
            <v>Вокальное искусство</v>
          </cell>
        </row>
        <row r="543">
          <cell r="A543" t="str">
            <v>53.02.05</v>
          </cell>
          <cell r="B543" t="str">
            <v>Сольное и хоровое народное пение</v>
          </cell>
        </row>
        <row r="544">
          <cell r="A544" t="str">
            <v>53.02.06</v>
          </cell>
          <cell r="B544" t="str">
            <v>Хоровое дирижирование с присвоением квалификаций хормейстер, преподаватель</v>
          </cell>
        </row>
        <row r="545">
          <cell r="A545" t="str">
            <v>53.02.07</v>
          </cell>
          <cell r="B545" t="str">
            <v>Теория музыки</v>
          </cell>
        </row>
        <row r="546">
          <cell r="A546" t="str">
            <v>53.02.08</v>
          </cell>
          <cell r="B546" t="str">
            <v>Музыкальное звукооператорское мастерство</v>
          </cell>
        </row>
        <row r="547">
          <cell r="A547" t="str">
            <v>53.02.09</v>
          </cell>
          <cell r="B547" t="str">
            <v>Театрально-декорационное искусство (по видам)</v>
          </cell>
        </row>
        <row r="548">
          <cell r="A548" t="str">
            <v>54.01.01</v>
          </cell>
          <cell r="B548" t="str">
            <v>Исполнитель художественно-оформительских работ</v>
          </cell>
        </row>
        <row r="549">
          <cell r="A549" t="str">
            <v>54.01.02</v>
          </cell>
          <cell r="B549" t="str">
            <v>Ювелир</v>
          </cell>
        </row>
        <row r="550">
          <cell r="A550" t="str">
            <v>54.01.03</v>
          </cell>
          <cell r="B550" t="str">
            <v>Фотограф</v>
          </cell>
        </row>
        <row r="551">
          <cell r="A551" t="str">
            <v>54.01.04</v>
          </cell>
          <cell r="B551" t="str">
            <v>Мастер народных художественных промыслов</v>
          </cell>
        </row>
        <row r="552">
          <cell r="A552" t="str">
            <v>54.01.05</v>
          </cell>
          <cell r="B552" t="str">
            <v>Изготовитель художественных изделий из тканей с художественной росписью</v>
          </cell>
        </row>
        <row r="553">
          <cell r="A553" t="str">
            <v>54.01.06</v>
          </cell>
          <cell r="B553" t="str">
            <v>Изготовитель художественных изделий из металла</v>
          </cell>
        </row>
        <row r="554">
          <cell r="A554" t="str">
            <v>54.01.07</v>
          </cell>
          <cell r="B554" t="str">
            <v>Изготовитель художественных изделий из керамики</v>
          </cell>
        </row>
        <row r="555">
          <cell r="A555" t="str">
            <v>54.01.08</v>
          </cell>
          <cell r="B555" t="str">
            <v>Художник декоративной росписи по металлу</v>
          </cell>
        </row>
        <row r="556">
          <cell r="A556" t="str">
            <v>54.01.09</v>
          </cell>
          <cell r="B556" t="str">
            <v>Художник росписи по эмали</v>
          </cell>
        </row>
        <row r="557">
          <cell r="A557" t="str">
            <v>54.01.10</v>
          </cell>
          <cell r="B557" t="str">
            <v>Художник росписи по дереву</v>
          </cell>
        </row>
        <row r="558">
          <cell r="A558" t="str">
            <v>54.01.11</v>
          </cell>
          <cell r="B558" t="str">
            <v>Художник росписи по ткани</v>
          </cell>
        </row>
        <row r="559">
          <cell r="A559" t="str">
            <v>54.01.12</v>
          </cell>
          <cell r="B559" t="str">
            <v>Художник миниатюрной живописи</v>
          </cell>
        </row>
        <row r="560">
          <cell r="A560" t="str">
            <v>54.01.13</v>
          </cell>
          <cell r="B560" t="str">
            <v>Изготовитель художественных изделий из дерева</v>
          </cell>
        </row>
        <row r="561">
          <cell r="A561" t="str">
            <v>54.01.14</v>
          </cell>
          <cell r="B561" t="str">
            <v>Резчик</v>
          </cell>
        </row>
        <row r="562">
          <cell r="A562" t="str">
            <v>54.01.15</v>
          </cell>
          <cell r="B562" t="str">
            <v>Инкрустатор</v>
          </cell>
        </row>
        <row r="563">
          <cell r="A563" t="str">
            <v>54.01.16</v>
          </cell>
          <cell r="B563" t="str">
            <v>Лепщик-модельщик архитектурных деталей</v>
          </cell>
        </row>
        <row r="564">
          <cell r="A564" t="str">
            <v>54.01.17</v>
          </cell>
          <cell r="B564" t="str">
            <v>Реставратор строительный</v>
          </cell>
        </row>
        <row r="565">
          <cell r="A565" t="str">
            <v>54.01.18</v>
          </cell>
          <cell r="B565" t="str">
            <v>Реставратор тканей, гобеленов и ковров</v>
          </cell>
        </row>
        <row r="566">
          <cell r="A566" t="str">
            <v>54.01.19</v>
          </cell>
          <cell r="B566" t="str">
            <v>Реставратор памятников каменного и деревянного зодчества</v>
          </cell>
        </row>
        <row r="567">
          <cell r="A567" t="str">
            <v>54.01.20</v>
          </cell>
          <cell r="B567" t="str">
            <v>Графический дизайнер</v>
          </cell>
        </row>
        <row r="568">
          <cell r="A568" t="str">
            <v>54.02.01</v>
          </cell>
          <cell r="B568" t="str">
            <v>Дизайн (по отраслям)</v>
          </cell>
        </row>
        <row r="569">
          <cell r="A569" t="str">
            <v>54.02.02</v>
          </cell>
          <cell r="B569" t="str">
            <v>Декоративно-прикладное искусство и народные промыслы (по видам)</v>
          </cell>
        </row>
        <row r="570">
          <cell r="A570" t="str">
            <v>54.02.03</v>
          </cell>
          <cell r="B570" t="str">
            <v>Художественное оформление изделий текстильной и легкой промышленности</v>
          </cell>
        </row>
        <row r="571">
          <cell r="A571" t="str">
            <v>54.02.04</v>
          </cell>
          <cell r="B571" t="str">
            <v>Реставрация</v>
          </cell>
        </row>
        <row r="572">
          <cell r="A572" t="str">
            <v>54.02.05</v>
          </cell>
          <cell r="B572" t="str">
            <v>Живопись (по видам)</v>
          </cell>
        </row>
        <row r="573">
          <cell r="A573" t="str">
            <v>54.02.06</v>
          </cell>
          <cell r="B573" t="str">
            <v>Изобразительное искусство и черчение</v>
          </cell>
        </row>
        <row r="574">
          <cell r="A574" t="str">
            <v>54.02.07</v>
          </cell>
          <cell r="B574" t="str">
            <v>Скульптура</v>
          </cell>
        </row>
        <row r="575">
          <cell r="A575" t="str">
            <v>54.02.08</v>
          </cell>
          <cell r="B575" t="str">
            <v>Техника и искусство фотографии</v>
          </cell>
        </row>
        <row r="576">
          <cell r="A576" t="str">
            <v>55.01.01</v>
          </cell>
          <cell r="B576" t="str">
            <v>Киномеханик</v>
          </cell>
        </row>
        <row r="577">
          <cell r="A577" t="str">
            <v>55.02.01</v>
          </cell>
          <cell r="B577" t="str">
            <v>Театральная и аудиовизуальная техника (по видам)</v>
          </cell>
        </row>
        <row r="578">
          <cell r="A578" t="str">
            <v>55.02.02</v>
          </cell>
          <cell r="B578" t="str">
            <v>Анимация (по видам)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Коды программ"/>
      <sheetName val="Форма 2"/>
    </sheetNames>
    <sheetDataSet>
      <sheetData sheetId="0" refreshError="1"/>
      <sheetData sheetId="1">
        <row r="2">
          <cell r="A2" t="str">
            <v>05.01.01</v>
          </cell>
          <cell r="B2" t="str">
            <v>Гидрометнаблюдатель</v>
          </cell>
        </row>
        <row r="3">
          <cell r="A3" t="str">
            <v>05.02.01</v>
          </cell>
          <cell r="B3" t="str">
            <v>Картография</v>
          </cell>
        </row>
        <row r="4">
          <cell r="A4" t="str">
            <v>05.02.02</v>
          </cell>
          <cell r="B4" t="str">
            <v>Гидрология</v>
          </cell>
        </row>
        <row r="5">
          <cell r="A5" t="str">
            <v>05.02.03</v>
          </cell>
          <cell r="B5" t="str">
            <v>Метеорология</v>
          </cell>
        </row>
        <row r="6">
          <cell r="A6" t="str">
            <v>07.02.01</v>
          </cell>
          <cell r="B6" t="str">
            <v>Архитектура</v>
          </cell>
        </row>
        <row r="7">
          <cell r="A7" t="str">
            <v>08.01.01</v>
          </cell>
          <cell r="B7" t="str">
            <v>Изготовитель арматурных сеток и каркасов</v>
          </cell>
        </row>
        <row r="8">
          <cell r="A8" t="str">
            <v>08.01.02</v>
          </cell>
          <cell r="B8" t="str">
            <v>Монтажник трубопроводов</v>
          </cell>
        </row>
        <row r="9">
          <cell r="A9" t="str">
            <v>08.01.03</v>
          </cell>
          <cell r="B9" t="str">
            <v>Трубоклад</v>
          </cell>
        </row>
        <row r="10">
          <cell r="A10" t="str">
            <v>08.01.04</v>
          </cell>
          <cell r="B10" t="str">
            <v>Кровельщик</v>
          </cell>
        </row>
        <row r="11">
          <cell r="A11" t="str">
            <v>08.01.05</v>
          </cell>
          <cell r="B11" t="str">
            <v>Мастер столярно-плотничных и паркетных работ</v>
          </cell>
        </row>
        <row r="12">
          <cell r="A12" t="str">
            <v>08.01.06</v>
          </cell>
          <cell r="B12" t="str">
            <v>Мастер сухого строительства</v>
          </cell>
        </row>
        <row r="13">
          <cell r="A13" t="str">
            <v>08.01.07</v>
          </cell>
          <cell r="B13" t="str">
            <v>Мастер общестроительных работ</v>
          </cell>
        </row>
        <row r="14">
          <cell r="A14" t="str">
            <v>08.01.08</v>
          </cell>
          <cell r="B14" t="str">
            <v>Мастер отделочных строительных работ</v>
          </cell>
        </row>
        <row r="15">
          <cell r="A15" t="str">
            <v>08.01.09</v>
          </cell>
          <cell r="B15" t="str">
            <v>Слесарь по строительно-монтажным работам</v>
          </cell>
        </row>
        <row r="16">
          <cell r="A16" t="str">
            <v>08.01.10</v>
          </cell>
          <cell r="B16" t="str">
            <v>Мастер жилищно-коммунального хозяйства</v>
          </cell>
        </row>
        <row r="17">
          <cell r="A17" t="str">
            <v>08.01.11</v>
          </cell>
          <cell r="B17" t="str">
            <v>Машинист машин и оборудования в производстве цемента</v>
          </cell>
        </row>
        <row r="18">
          <cell r="A18" t="str">
            <v>08.01.12</v>
          </cell>
          <cell r="B18" t="str">
            <v>Оператор технологического оборудования в производстве стеновых и вяжущих материалов</v>
          </cell>
        </row>
        <row r="19">
          <cell r="A19" t="str">
            <v>08.01.13</v>
          </cell>
          <cell r="B19" t="str">
            <v>Изготовитель железобетонных изделий</v>
          </cell>
        </row>
        <row r="20">
          <cell r="A20" t="str">
            <v>08.01.14</v>
          </cell>
          <cell r="B20" t="str">
            <v>Монтажник санитарно-технических, вентиляционных систем и оборудования</v>
          </cell>
        </row>
        <row r="21">
          <cell r="A21" t="str">
            <v>08.01.15</v>
          </cell>
          <cell r="B21" t="str">
            <v>Слесарь по изготовлению деталей и узлов технических систем в строительстве</v>
          </cell>
        </row>
        <row r="22">
          <cell r="A22" t="str">
            <v>08.01.16</v>
          </cell>
          <cell r="B22" t="str">
            <v>Электромонтажник по сигнализации, централизации и блокировке</v>
          </cell>
        </row>
        <row r="23">
          <cell r="A23" t="str">
            <v>08.01.17</v>
          </cell>
          <cell r="B23" t="str">
            <v>Электромонтажник-наладчик</v>
          </cell>
        </row>
        <row r="24">
          <cell r="A24" t="str">
            <v>08.01.18</v>
          </cell>
          <cell r="B24" t="str">
            <v>Электромонтажник электрических сетей и электрооборудования</v>
          </cell>
        </row>
        <row r="25">
          <cell r="A25" t="str">
            <v>08.01.19</v>
          </cell>
          <cell r="B25" t="str">
            <v>Электромонтажник по силовым сетям и электрооборудованию</v>
          </cell>
        </row>
        <row r="26">
          <cell r="A26" t="str">
            <v>08.01.20</v>
          </cell>
          <cell r="B26" t="str">
            <v>Электромонтажник по электрическим машинам</v>
          </cell>
        </row>
        <row r="27">
          <cell r="A27" t="str">
            <v>08.01.21</v>
          </cell>
          <cell r="B27" t="str">
            <v>Монтажник электрических подъемников (лифтов)</v>
          </cell>
        </row>
        <row r="28">
          <cell r="A28" t="str">
            <v>08.01.22</v>
          </cell>
          <cell r="B28" t="str">
            <v>Мастер путевых машин</v>
          </cell>
        </row>
        <row r="29">
          <cell r="A29" t="str">
            <v>08.01.23</v>
          </cell>
          <cell r="B29" t="str">
            <v>Бригадир-путеец</v>
          </cell>
        </row>
        <row r="30">
          <cell r="A30" t="str">
            <v>08.01.24</v>
          </cell>
          <cell r="B30" t="str">
            <v>Мастер столярно-плотничных, паркетных и стекольных работ</v>
          </cell>
        </row>
        <row r="31">
          <cell r="A31" t="str">
            <v>08.01.25</v>
          </cell>
          <cell r="B31" t="str">
            <v>Мастер отделочных строительных и декоративных работ</v>
          </cell>
        </row>
        <row r="32">
          <cell r="A32" t="str">
            <v>08.01.26</v>
          </cell>
          <cell r="B32" t="str">
            <v>Мастер по ремонту и обслуживанию инженерных систем жилищно-коммунального хозяйства</v>
          </cell>
        </row>
        <row r="33">
          <cell r="A33" t="str">
            <v>08.02.01</v>
          </cell>
          <cell r="B33" t="str">
            <v>Строительство и эксплуатация зданий и сооружений</v>
          </cell>
        </row>
        <row r="34">
          <cell r="A34" t="str">
            <v>08.02.02</v>
          </cell>
          <cell r="B34" t="str">
            <v>Строительство и эксплуатация инженерных сооружений</v>
          </cell>
        </row>
        <row r="35">
          <cell r="A35" t="str">
            <v>08.02.03</v>
          </cell>
          <cell r="B35" t="str">
            <v>Производство неметаллических строительных изделий и конструкций</v>
          </cell>
        </row>
        <row r="36">
          <cell r="A36" t="str">
            <v>08.02.04</v>
          </cell>
          <cell r="B36" t="str">
            <v>Водоснабжение и водоотведение</v>
          </cell>
        </row>
        <row r="37">
          <cell r="A37" t="str">
            <v>08.02.05</v>
          </cell>
          <cell r="B37" t="str">
            <v>Строительство и эксплуатация автомобильных дорог и аэродромов</v>
          </cell>
        </row>
        <row r="38">
          <cell r="A38" t="str">
            <v>08.02.06</v>
          </cell>
          <cell r="B38" t="str">
            <v>Строительство и эксплуатация городских путей сообщения</v>
          </cell>
        </row>
        <row r="39">
          <cell r="A39" t="str">
            <v>08.02.07</v>
          </cell>
          <cell r="B39" t="str">
            <v>Монтаж и эксплуатация внутренних сантехнических устройств, кондиционирования воздуха и вентиляции</v>
          </cell>
        </row>
        <row r="40">
          <cell r="A40" t="str">
            <v>08.02.08</v>
          </cell>
          <cell r="B40" t="str">
            <v>Монтаж и эксплуатация оборудования и систем газоснабжения</v>
          </cell>
        </row>
        <row r="41">
          <cell r="A41" t="str">
            <v>08.02.09</v>
          </cell>
          <cell r="B41" t="str">
            <v>Монтаж, наладка и эксплуатация электрооборудования промышленных и гражданских зданий</v>
          </cell>
        </row>
        <row r="42">
          <cell r="A42" t="str">
            <v>08.02.10</v>
          </cell>
          <cell r="B42" t="str">
            <v>Строительство железных дорог, путь и путевое хозяйство</v>
          </cell>
        </row>
        <row r="43">
          <cell r="A43" t="str">
            <v>08.02.11</v>
          </cell>
          <cell r="B43" t="str">
            <v>Управление, эксплуатация и обслуживание многоквартирного дома</v>
          </cell>
        </row>
        <row r="44">
          <cell r="A44" t="str">
            <v>09.01.01</v>
          </cell>
          <cell r="B44" t="str">
            <v>Наладчик аппаратного и программного обеспечения</v>
          </cell>
        </row>
        <row r="45">
          <cell r="A45" t="str">
            <v>09.01.02</v>
          </cell>
          <cell r="B45" t="str">
            <v>Наладчик компьютерных сетей</v>
          </cell>
        </row>
        <row r="46">
          <cell r="A46" t="str">
            <v>09.01.03</v>
          </cell>
          <cell r="B46" t="str">
            <v>Мастер по обработке цифровой информации</v>
          </cell>
        </row>
        <row r="47">
          <cell r="A47" t="str">
            <v>09.02.01</v>
          </cell>
          <cell r="B47" t="str">
            <v>Компьютерные системы и комплексы</v>
          </cell>
        </row>
        <row r="48">
          <cell r="A48" t="str">
            <v>09.02.02</v>
          </cell>
          <cell r="B48" t="str">
            <v>Компьютерные сети</v>
          </cell>
        </row>
        <row r="49">
          <cell r="A49" t="str">
            <v>09.02.03</v>
          </cell>
          <cell r="B49" t="str">
            <v>Программирование в компьютерных системах</v>
          </cell>
        </row>
        <row r="50">
          <cell r="A50" t="str">
            <v>09.02.04</v>
          </cell>
          <cell r="B50" t="str">
            <v>Информационные системы (по отраслям)</v>
          </cell>
        </row>
        <row r="51">
          <cell r="A51" t="str">
            <v>09.02.05</v>
          </cell>
          <cell r="B51" t="str">
            <v>Прикладная информатика (по отраслям)</v>
          </cell>
        </row>
        <row r="52">
          <cell r="A52" t="str">
            <v>09.02.06</v>
          </cell>
          <cell r="B52" t="str">
            <v>Сетевое и системное администрирование</v>
          </cell>
        </row>
        <row r="53">
          <cell r="A53" t="str">
            <v>09.02.07</v>
          </cell>
          <cell r="B53" t="str">
            <v>Информационные системы и программирование</v>
          </cell>
        </row>
        <row r="54">
          <cell r="A54" t="str">
            <v>10.02.01</v>
          </cell>
          <cell r="B54" t="str">
            <v>Организация и технология защиты информации</v>
          </cell>
        </row>
        <row r="55">
          <cell r="A55" t="str">
            <v>10.02.02</v>
          </cell>
          <cell r="B55" t="str">
            <v>Информационная безопасность телекоммуникационных систем</v>
          </cell>
        </row>
        <row r="56">
          <cell r="A56" t="str">
            <v>10.02.03</v>
          </cell>
          <cell r="B56" t="str">
            <v>Информационная безопасность автоматизированных систем</v>
          </cell>
        </row>
        <row r="57">
          <cell r="A57" t="str">
            <v>10.02.04</v>
          </cell>
          <cell r="B57" t="str">
            <v>Обеспечение информационной безопасности телекоммуникационных систем</v>
          </cell>
        </row>
        <row r="58">
          <cell r="A58" t="str">
            <v>10.02.05</v>
          </cell>
          <cell r="B58" t="str">
            <v>Обеспечение информационной безопасности автоматизированных систем</v>
          </cell>
        </row>
        <row r="59">
          <cell r="A59" t="str">
            <v>11.01.01</v>
          </cell>
          <cell r="B59" t="str">
            <v>Монтажник радиоэлектронной аппаратуры и приборов</v>
          </cell>
        </row>
        <row r="60">
          <cell r="A60" t="str">
            <v>11.01.02</v>
          </cell>
          <cell r="B60" t="str">
            <v>Радиомеханик</v>
          </cell>
        </row>
        <row r="61">
          <cell r="A61" t="str">
            <v>11.01.03</v>
          </cell>
          <cell r="B61" t="str">
            <v>Радиооператор</v>
          </cell>
        </row>
        <row r="62">
          <cell r="A62" t="str">
            <v>11.01.04</v>
          </cell>
          <cell r="B62" t="str">
            <v>Монтажник оборудования радио- и телефонной связи</v>
          </cell>
        </row>
        <row r="63">
          <cell r="A63" t="str">
            <v>11.01.05</v>
          </cell>
          <cell r="B63" t="str">
            <v>Монтажник связи</v>
          </cell>
        </row>
        <row r="64">
          <cell r="A64" t="str">
            <v>11.01.06</v>
          </cell>
          <cell r="B64" t="str">
            <v>Электромонтер оборудования электросвязи и проводного вещания</v>
          </cell>
        </row>
        <row r="65">
          <cell r="A65" t="str">
            <v>11.01.07</v>
          </cell>
          <cell r="B65" t="str">
            <v>Электромонтер по ремонту линейно-кабельных сооружений телефонной связи и проводного вещания</v>
          </cell>
        </row>
        <row r="66">
          <cell r="A66" t="str">
            <v>11.01.08</v>
          </cell>
          <cell r="B66" t="str">
            <v>Оператор связи</v>
          </cell>
        </row>
        <row r="67">
          <cell r="A67" t="str">
            <v>11.01.09</v>
          </cell>
          <cell r="B67" t="str">
            <v>Оператор микроэлектронного производства</v>
          </cell>
        </row>
        <row r="68">
          <cell r="A68" t="str">
            <v>11.01.10</v>
          </cell>
          <cell r="B68" t="str">
            <v>Оператор оборудования элионных процессов</v>
          </cell>
        </row>
        <row r="69">
          <cell r="A69" t="str">
            <v>11.01.11</v>
          </cell>
          <cell r="B69" t="str">
            <v>Наладчик технологического оборудования (электронная техника)</v>
          </cell>
        </row>
        <row r="70">
          <cell r="A70" t="str">
            <v>11.01.12</v>
          </cell>
          <cell r="B70" t="str">
            <v>Сборщик изделий электронной техники</v>
          </cell>
        </row>
        <row r="71">
          <cell r="A71" t="str">
            <v>11.01.13</v>
          </cell>
          <cell r="B71" t="str">
            <v>Сборщик приборов вакуумной электроники</v>
          </cell>
        </row>
        <row r="72">
          <cell r="A72" t="str">
            <v>11.02.01</v>
          </cell>
          <cell r="B72" t="str">
            <v>Радиоаппаратостроение</v>
          </cell>
        </row>
        <row r="73">
          <cell r="A73" t="str">
            <v>11.02.02</v>
          </cell>
          <cell r="B73" t="str">
            <v>Техническое обслуживание и ремонт радиоэлектронной техники (по отраслям)</v>
          </cell>
        </row>
        <row r="74">
          <cell r="A74" t="str">
            <v>11.02.03</v>
          </cell>
          <cell r="B74" t="str">
            <v>Эксплуатация оборудования радиосвязи и электрорадионавигации судов</v>
          </cell>
        </row>
        <row r="75">
          <cell r="A75" t="str">
            <v>11.02.04</v>
          </cell>
          <cell r="B75" t="str">
            <v>Радиотехнические комплексы и системы управления космических летательных аппаратов</v>
          </cell>
        </row>
        <row r="76">
          <cell r="A76" t="str">
            <v>11.02.05</v>
          </cell>
          <cell r="B76" t="str">
            <v>Аудиовизуальная техника</v>
          </cell>
        </row>
        <row r="77">
          <cell r="A77" t="str">
            <v>11.02.06</v>
          </cell>
          <cell r="B77" t="str">
            <v>Техническая эксплуатация транспортного радиоэлектронного оборудования (по видам транспорта)</v>
          </cell>
        </row>
        <row r="78">
          <cell r="A78" t="str">
            <v>11.02.07</v>
          </cell>
          <cell r="B78" t="str">
            <v>Радиотехнические информационные системы</v>
          </cell>
        </row>
        <row r="79">
          <cell r="A79" t="str">
            <v>11.02.08</v>
          </cell>
          <cell r="B79" t="str">
            <v>Средства связи с подвижными объектами</v>
          </cell>
        </row>
        <row r="80">
          <cell r="A80" t="str">
            <v>11.02.09</v>
          </cell>
          <cell r="B80" t="str">
            <v>Многоканальные телекоммуникационные системы</v>
          </cell>
        </row>
        <row r="81">
          <cell r="A81" t="str">
            <v>11.02.10</v>
          </cell>
          <cell r="B81" t="str">
            <v>Радиосвязь, радиовещание и телевидение</v>
          </cell>
        </row>
        <row r="82">
          <cell r="A82" t="str">
            <v>11.02.11</v>
          </cell>
          <cell r="B82" t="str">
            <v>Сети связи и системы коммутации</v>
          </cell>
        </row>
        <row r="83">
          <cell r="A83" t="str">
            <v>11.02.12</v>
          </cell>
          <cell r="B83" t="str">
            <v>Почтовая связь</v>
          </cell>
        </row>
        <row r="84">
          <cell r="A84" t="str">
            <v>11.02.13</v>
          </cell>
          <cell r="B84" t="str">
            <v>Твердотельная электроника</v>
          </cell>
        </row>
        <row r="85">
          <cell r="A85" t="str">
            <v>11.02.14</v>
          </cell>
          <cell r="B85" t="str">
            <v>Электронные приборы и устройства</v>
          </cell>
        </row>
        <row r="86">
          <cell r="A86" t="str">
            <v>11.02.15</v>
          </cell>
          <cell r="B86" t="str">
            <v>Инфокоммуникационные сети и системы связи</v>
          </cell>
        </row>
        <row r="87">
          <cell r="A87" t="str">
            <v>11.02.16</v>
          </cell>
          <cell r="B87" t="str">
            <v>Монтаж, техническое обслуживание и ремонт электронных приборов и устройств</v>
          </cell>
        </row>
        <row r="88">
          <cell r="A88" t="str">
            <v>12.01.01</v>
          </cell>
          <cell r="B88" t="str">
            <v>Наладчик оборудования оптического производства</v>
          </cell>
        </row>
        <row r="89">
          <cell r="A89" t="str">
            <v>12.01.02</v>
          </cell>
          <cell r="B89" t="str">
            <v>Оптик-механик</v>
          </cell>
        </row>
        <row r="90">
          <cell r="A90" t="str">
            <v>12.01.03</v>
          </cell>
          <cell r="B90" t="str">
            <v>Сборщик очков</v>
          </cell>
        </row>
        <row r="91">
          <cell r="A91" t="str">
            <v>12.01.04</v>
          </cell>
          <cell r="B91" t="str">
            <v>Электромеханик по ремонту и обслуживанию наркознодыхательной аппаратуры</v>
          </cell>
        </row>
        <row r="92">
          <cell r="A92" t="str">
            <v>12.01.05</v>
          </cell>
          <cell r="B92" t="str">
            <v>Электромеханик по ремонту и обслуживанию медицинского оборудования</v>
          </cell>
        </row>
        <row r="93">
          <cell r="A93" t="str">
            <v>12.01.06</v>
          </cell>
          <cell r="B93" t="str">
            <v>Электромеханик по ремонту и обслуживанию медицинских оптических приборов</v>
          </cell>
        </row>
        <row r="94">
          <cell r="A94" t="str">
            <v>12.01.07</v>
          </cell>
          <cell r="B94" t="str">
            <v>Электромеханик по ремонту и обслуживанию электронной медицинской аппаратуры</v>
          </cell>
        </row>
        <row r="95">
          <cell r="A95" t="str">
            <v>12.01.08</v>
          </cell>
          <cell r="B95" t="str">
            <v>Механик протезно-ортопедических изделий</v>
          </cell>
        </row>
        <row r="96">
          <cell r="A96" t="str">
            <v>12.01.09</v>
          </cell>
          <cell r="B96" t="str">
            <v>Мастер по изготовлению и сборке деталей и узлов оптических и оптико-электронных приборов и систем</v>
          </cell>
        </row>
        <row r="97">
          <cell r="A97" t="str">
            <v>12.02.01</v>
          </cell>
          <cell r="B97" t="str">
            <v>Авиационные приборы и комплексы</v>
          </cell>
        </row>
        <row r="98">
          <cell r="A98" t="str">
            <v>12.02.02</v>
          </cell>
          <cell r="B98" t="str">
            <v>Акустические приборы и системы</v>
          </cell>
        </row>
        <row r="99">
          <cell r="A99" t="str">
            <v>12.02.03</v>
          </cell>
          <cell r="B99" t="str">
            <v>Радиоэлектронные приборные устройства</v>
          </cell>
        </row>
        <row r="100">
          <cell r="A100" t="str">
            <v>12.02.04</v>
          </cell>
          <cell r="B100" t="str">
            <v>Электромеханические приборные устройства</v>
          </cell>
        </row>
        <row r="101">
          <cell r="A101" t="str">
            <v>12.02.05</v>
          </cell>
          <cell r="B101" t="str">
            <v>Оптические и оптико-электронные приборы и системы</v>
          </cell>
        </row>
        <row r="102">
          <cell r="A102" t="str">
            <v>12.02.06</v>
          </cell>
          <cell r="B102" t="str">
            <v>Биотехнические и медицинские аппараты и системы</v>
          </cell>
        </row>
        <row r="103">
          <cell r="A103" t="str">
            <v>12.02.07</v>
          </cell>
          <cell r="B103" t="str">
            <v>Монтаж, техническое обслуживание и ремонт медицинской техники</v>
          </cell>
        </row>
        <row r="104">
          <cell r="A104" t="str">
            <v>12.02.08</v>
          </cell>
          <cell r="B104" t="str">
            <v>Протезно-ортопедическая и реабилитационная техника</v>
          </cell>
        </row>
        <row r="105">
          <cell r="A105" t="str">
            <v>12.02.09</v>
          </cell>
          <cell r="B105" t="str">
            <v>Производство и эксплуатация оптических и оптико-электронных приборов и систем</v>
          </cell>
        </row>
        <row r="106">
          <cell r="A106" t="str">
            <v>12.02.10</v>
          </cell>
          <cell r="B106" t="str">
            <v>Монтаж, техническое обслуживание и ремонт биотехнических и медицинских аппаратов и систем</v>
          </cell>
        </row>
        <row r="107">
          <cell r="A107" t="str">
            <v>13.01.01</v>
          </cell>
          <cell r="B107" t="str">
            <v>Машинист котлов</v>
          </cell>
        </row>
        <row r="108">
          <cell r="A108" t="str">
            <v>13.01.02</v>
          </cell>
          <cell r="B108" t="str">
            <v>Машинист паровых турбин</v>
          </cell>
        </row>
        <row r="109">
          <cell r="A109" t="str">
            <v>13.01.03</v>
          </cell>
          <cell r="B109" t="str">
            <v>Электрослесарь по ремонту оборудования электростанций</v>
          </cell>
        </row>
        <row r="110">
          <cell r="A110" t="str">
            <v>13.01.04</v>
          </cell>
          <cell r="B110" t="str">
            <v>Слесарь по ремонту оборудования электростанций</v>
          </cell>
        </row>
        <row r="111">
          <cell r="A111" t="str">
            <v>13.01.05</v>
          </cell>
          <cell r="B111" t="str">
            <v>Электромонтер по техническому обслуживанию электростанций и сетей</v>
          </cell>
        </row>
        <row r="112">
          <cell r="A112" t="str">
            <v>13.01.06</v>
          </cell>
          <cell r="B112" t="str">
            <v>Электромонтер-литейщик по монтажу воздушных линий высокого напряжения и контактной сети</v>
          </cell>
        </row>
        <row r="113">
          <cell r="A113" t="str">
            <v>13.01.07</v>
          </cell>
          <cell r="B113" t="str">
            <v>Электромонтер по ремонту электросетей</v>
          </cell>
        </row>
        <row r="114">
          <cell r="A114" t="str">
            <v>13.01.08</v>
          </cell>
          <cell r="B114" t="str">
            <v>Сборщик трансформаторов</v>
          </cell>
        </row>
        <row r="115">
          <cell r="A115" t="str">
            <v>13.01.09</v>
          </cell>
          <cell r="B115" t="str">
            <v>Сборщик электрических машин и аппаратов</v>
          </cell>
        </row>
        <row r="116">
          <cell r="A116" t="str">
            <v>13.01.10</v>
          </cell>
          <cell r="B116" t="str">
            <v>Электромонтер по ремонту и обслуживанию электрооборудования (по отраслям)</v>
          </cell>
        </row>
        <row r="117">
          <cell r="A117" t="str">
            <v>13.01.11</v>
          </cell>
          <cell r="B117" t="str">
            <v>Электромеханик по испытанию и ремонту электрооборудования летательных аппаратов</v>
          </cell>
        </row>
        <row r="118">
          <cell r="A118" t="str">
            <v>13.01.12</v>
          </cell>
          <cell r="B118" t="str">
            <v>Сборщик электроизмерительных приборов</v>
          </cell>
        </row>
        <row r="119">
          <cell r="A119" t="str">
            <v>13.01.13</v>
          </cell>
          <cell r="B119" t="str">
            <v>Электромонтажник-схемщик</v>
          </cell>
        </row>
        <row r="120">
          <cell r="A120" t="str">
            <v>13.01.14</v>
          </cell>
          <cell r="B120" t="str">
            <v>Электромеханик по лифтам</v>
          </cell>
        </row>
        <row r="121">
          <cell r="A121" t="str">
            <v>13.02.01</v>
          </cell>
          <cell r="B121" t="str">
            <v>Тепловые электрические станции</v>
          </cell>
        </row>
        <row r="122">
          <cell r="A122" t="str">
            <v>13.02.02</v>
          </cell>
          <cell r="B122" t="str">
            <v>Теплоснабжение и теплотехническое оборудование</v>
          </cell>
        </row>
        <row r="123">
          <cell r="A123" t="str">
            <v>13.02.03</v>
          </cell>
          <cell r="B123" t="str">
            <v>Электрические станции, сети и системы</v>
          </cell>
        </row>
        <row r="124">
          <cell r="A124" t="str">
            <v>13.02.04</v>
          </cell>
          <cell r="B124" t="str">
            <v>Гидроэлектроэнергетические установки</v>
          </cell>
        </row>
        <row r="125">
          <cell r="A125" t="str">
            <v>13.02.05</v>
          </cell>
          <cell r="B125" t="str">
            <v>Технология воды, топлива и смазочных материалов на электрических станциях</v>
          </cell>
        </row>
        <row r="126">
          <cell r="A126" t="str">
            <v>13.02.06</v>
          </cell>
          <cell r="B126" t="str">
            <v>Релейная защита и автоматизация электроэнергетических систем</v>
          </cell>
        </row>
        <row r="127">
          <cell r="A127" t="str">
            <v>13.02.07</v>
          </cell>
          <cell r="B127" t="str">
            <v>Электроснабжение (по отраслям)</v>
          </cell>
        </row>
        <row r="128">
          <cell r="A128" t="str">
            <v>13.02.08</v>
          </cell>
          <cell r="B128" t="str">
            <v>Электроизоляционная, кабельная и конденсаторная техника</v>
          </cell>
        </row>
        <row r="129">
          <cell r="A129" t="str">
            <v>13.02.09</v>
          </cell>
          <cell r="B129" t="str">
            <v>Монтаж и эксплуатация линий электропередачи</v>
          </cell>
        </row>
        <row r="130">
          <cell r="A130" t="str">
            <v>13.02.10</v>
          </cell>
          <cell r="B130" t="str">
            <v>Электрические машины и аппараты</v>
          </cell>
        </row>
        <row r="131">
          <cell r="A131" t="str">
            <v>13.02.11</v>
          </cell>
          <cell r="B131" t="str">
            <v>Техническая эксплуатация и обслуживание электрического и электромеханического оборудования (по отраслям)</v>
          </cell>
        </row>
        <row r="132">
          <cell r="A132" t="str">
            <v>14.02.01</v>
          </cell>
          <cell r="B132" t="str">
            <v>Атомные электрические станции и установки</v>
          </cell>
        </row>
        <row r="133">
          <cell r="A133" t="str">
            <v>14.02.02</v>
          </cell>
          <cell r="B133" t="str">
            <v>Радиационная безопасность</v>
          </cell>
        </row>
        <row r="134">
          <cell r="A134" t="str">
            <v>14.02.03</v>
          </cell>
          <cell r="B134" t="str">
            <v>Технология разделения изотопов</v>
          </cell>
        </row>
        <row r="135">
          <cell r="A135" t="str">
            <v>15.01.01</v>
          </cell>
          <cell r="B135" t="str">
            <v>Оператор в производстве металлических изделий</v>
          </cell>
        </row>
        <row r="136">
          <cell r="A136" t="str">
            <v>15.01.02</v>
          </cell>
          <cell r="B136" t="str">
            <v>Наладчик холодноштамповочного оборудования</v>
          </cell>
        </row>
        <row r="137">
          <cell r="A137" t="str">
            <v>15.01.03</v>
          </cell>
          <cell r="B137" t="str">
            <v>Наладчик кузнечно-прессового оборудования</v>
          </cell>
        </row>
        <row r="138">
          <cell r="A138" t="str">
            <v>15.01.04</v>
          </cell>
          <cell r="B138" t="str">
            <v>Наладчик сварочного и газоплазморезательного оборудования</v>
          </cell>
        </row>
        <row r="139">
          <cell r="A139" t="str">
            <v>15.01.05</v>
          </cell>
          <cell r="B139" t="str">
            <v>Сварщик (ручной и частично механизированной сварки (наплавки)</v>
          </cell>
        </row>
        <row r="140">
          <cell r="A140" t="str">
            <v>15.01.06</v>
          </cell>
          <cell r="B140" t="str">
            <v>Сварщик на лазерных установках</v>
          </cell>
        </row>
        <row r="141">
          <cell r="A141" t="str">
            <v>15.01.07</v>
          </cell>
          <cell r="B141" t="str">
            <v>Сварщик на электронно-лучевых сварочных установках</v>
          </cell>
        </row>
        <row r="142">
          <cell r="A142" t="str">
            <v>15.01.08</v>
          </cell>
          <cell r="B142" t="str">
            <v>Наладчик литейного оборудования</v>
          </cell>
        </row>
        <row r="143">
          <cell r="A143" t="str">
            <v>15.01.09</v>
          </cell>
          <cell r="B143" t="str">
            <v>Машинист лесозаготовительных и трелевочных машин</v>
          </cell>
        </row>
        <row r="144">
          <cell r="A144" t="str">
            <v>15.01.10</v>
          </cell>
          <cell r="B144" t="str">
            <v>Слесарь по ремонту лесозаготовительного оборудования</v>
          </cell>
        </row>
        <row r="145">
          <cell r="A145" t="str">
            <v>15.01.11</v>
          </cell>
          <cell r="B145" t="str">
            <v>Электромонтажник блоков электронно-механических часов</v>
          </cell>
        </row>
        <row r="146">
          <cell r="A146" t="str">
            <v>15.01.12</v>
          </cell>
          <cell r="B146" t="str">
            <v>Часовщик-ремонтник</v>
          </cell>
        </row>
        <row r="147">
          <cell r="A147" t="str">
            <v>15.01.13</v>
          </cell>
          <cell r="B147" t="str">
            <v>Монтажник технологического оборудования (по видам оборудования)</v>
          </cell>
        </row>
        <row r="148">
          <cell r="A148" t="str">
            <v>15.01.14</v>
          </cell>
          <cell r="B148" t="str">
            <v>Наладчик оборудования в бумажном производстве</v>
          </cell>
        </row>
        <row r="149">
          <cell r="A149" t="str">
            <v>15.01.15</v>
          </cell>
          <cell r="B149" t="str">
            <v>Наладчик деревообрабатывающего оборудования</v>
          </cell>
        </row>
        <row r="150">
          <cell r="A150" t="str">
            <v>15.01.16</v>
          </cell>
          <cell r="B150" t="str">
            <v>Наладчик технологического оборудования в производстве строительных материалов</v>
          </cell>
        </row>
        <row r="151">
          <cell r="A151" t="str">
            <v>15.01.17</v>
          </cell>
          <cell r="B151" t="str">
            <v>Электромеханик по торговому и холодильному оборудованию</v>
          </cell>
        </row>
        <row r="152">
          <cell r="A152" t="str">
            <v>15.01.18</v>
          </cell>
          <cell r="B152" t="str">
            <v>Машинист холодильных установок</v>
          </cell>
        </row>
        <row r="153">
          <cell r="A153" t="str">
            <v>15.01.19</v>
          </cell>
          <cell r="B153" t="str">
            <v>Наладчик контрольно-измерительных приборов и автоматики</v>
          </cell>
        </row>
        <row r="154">
          <cell r="A154" t="str">
            <v>15.01.20</v>
          </cell>
          <cell r="B154" t="str">
            <v>Слесарь по контрольно-измерительным приборам и автоматике</v>
          </cell>
        </row>
        <row r="155">
          <cell r="A155" t="str">
            <v>15.01.21</v>
          </cell>
          <cell r="B155" t="str">
            <v>Электромонтер охранно-пожарной сигнализации</v>
          </cell>
        </row>
        <row r="156">
          <cell r="A156" t="str">
            <v>15.01.22</v>
          </cell>
          <cell r="B156" t="str">
            <v>Чертежник-конструктор</v>
          </cell>
        </row>
        <row r="157">
          <cell r="A157" t="str">
            <v>15.01.23</v>
          </cell>
          <cell r="B157" t="str">
            <v>Наладчик станков и оборудования в механообработке</v>
          </cell>
        </row>
        <row r="158">
          <cell r="A158" t="str">
            <v>15.01.24</v>
          </cell>
          <cell r="B158" t="str">
            <v>Наладчик шлифовальных станков</v>
          </cell>
        </row>
        <row r="159">
          <cell r="A159" t="str">
            <v>15.01.25</v>
          </cell>
          <cell r="B159" t="str">
            <v>Станочник (металлообработка)</v>
          </cell>
        </row>
        <row r="160">
          <cell r="A160" t="str">
            <v>15.01.26</v>
          </cell>
          <cell r="B160" t="str">
            <v>Токарь-универсал</v>
          </cell>
        </row>
        <row r="161">
          <cell r="A161" t="str">
            <v>15.01.27</v>
          </cell>
          <cell r="B161" t="str">
            <v>Фрезеровщик-универсал</v>
          </cell>
        </row>
        <row r="162">
          <cell r="A162" t="str">
            <v>15.01.28</v>
          </cell>
          <cell r="B162" t="str">
            <v>Шлифовщик-универсал</v>
          </cell>
        </row>
        <row r="163">
          <cell r="A163" t="str">
            <v>15.01.29</v>
          </cell>
          <cell r="B163" t="str">
            <v>Контролер станочных и слесарных работ</v>
          </cell>
        </row>
        <row r="164">
          <cell r="A164" t="str">
            <v>15.01.30</v>
          </cell>
          <cell r="B164" t="str">
            <v>Слесарь</v>
          </cell>
        </row>
        <row r="165">
          <cell r="A165" t="str">
            <v>15.01.31</v>
          </cell>
          <cell r="B165" t="str">
            <v>Мастер контрольно-измерительных приборов и автоматики</v>
          </cell>
        </row>
        <row r="166">
          <cell r="A166" t="str">
            <v>15.01.32</v>
          </cell>
          <cell r="B166" t="str">
            <v>Оператор станков с программным управлением</v>
          </cell>
        </row>
        <row r="167">
          <cell r="A167" t="str">
            <v>15.01.33</v>
          </cell>
          <cell r="B167" t="str">
            <v>Токарь на станках с числовым программным управлением</v>
          </cell>
        </row>
        <row r="168">
          <cell r="A168" t="str">
            <v>15.01.34</v>
          </cell>
          <cell r="B168" t="str">
            <v>Фрезеровщик на станках с числовым программным управлением</v>
          </cell>
        </row>
        <row r="169">
          <cell r="A169" t="str">
            <v>15.01.35</v>
          </cell>
          <cell r="B169" t="str">
            <v>Мастер слесарных работ</v>
          </cell>
        </row>
        <row r="170">
          <cell r="A170" t="str">
            <v>15.01.36</v>
          </cell>
          <cell r="B170" t="str">
            <v>Дефектоскопист</v>
          </cell>
        </row>
        <row r="171">
          <cell r="A171" t="str">
            <v>15.02.01</v>
          </cell>
          <cell r="B171" t="str">
            <v>Монтаж и техническая эксплуатация промышленного оборудования (по отраслям)</v>
          </cell>
        </row>
        <row r="172">
          <cell r="A172" t="str">
            <v>15.02.02</v>
          </cell>
          <cell r="B172" t="str">
            <v>Техническая эксплуатация оборудования для производства электронной техники</v>
          </cell>
        </row>
        <row r="173">
          <cell r="A173" t="str">
            <v>15.02.03</v>
          </cell>
          <cell r="B173" t="str">
            <v>Техническая эксплуатация гидравлических машин, гидроприводов и гидропневмоавтоматики</v>
          </cell>
        </row>
        <row r="174">
          <cell r="A174" t="str">
            <v>15.02.04</v>
          </cell>
          <cell r="B174" t="str">
            <v>Специальные машины и устройства</v>
          </cell>
        </row>
        <row r="175">
          <cell r="A175" t="str">
            <v>15.02.05</v>
          </cell>
          <cell r="B175" t="str">
            <v>Техническая эксплуатация оборудования в торговле и общественном питании</v>
          </cell>
        </row>
        <row r="176">
          <cell r="A176" t="str">
            <v>15.02.06</v>
          </cell>
          <cell r="B176" t="str">
            <v>Монтаж и техническая эксплуатация холодильно-компрессорных машин и установок (по отраслям)</v>
          </cell>
        </row>
        <row r="177">
          <cell r="A177" t="str">
            <v>15.02.07</v>
          </cell>
          <cell r="B177" t="str">
            <v>Автоматизация технологических процессов и производств (по отраслям)</v>
          </cell>
        </row>
        <row r="178">
          <cell r="A178" t="str">
            <v>15.02.08</v>
          </cell>
          <cell r="B178" t="str">
            <v>Технология машиностроения</v>
          </cell>
        </row>
        <row r="179">
          <cell r="A179" t="str">
            <v>15.02.09</v>
          </cell>
          <cell r="B179" t="str">
            <v>Аддитивные технологии</v>
          </cell>
        </row>
        <row r="180">
          <cell r="A180" t="str">
            <v>15.02.10</v>
          </cell>
          <cell r="B180" t="str">
            <v>Мехатроника и мобильная робототехника (по отраслям)</v>
          </cell>
        </row>
        <row r="181">
          <cell r="A181" t="str">
            <v>15.02.11</v>
          </cell>
          <cell r="B181" t="str">
            <v>Техническая эксплуатация и обслуживание роботизированного производства</v>
          </cell>
        </row>
        <row r="182">
          <cell r="A182" t="str">
            <v>15.02.12</v>
          </cell>
          <cell r="B182" t="str">
            <v>Монтаж, техническое обслуживание и ремонт промышленного оборудования (по отраслям)</v>
          </cell>
        </row>
        <row r="183">
          <cell r="A183" t="str">
            <v>15.02.13</v>
          </cell>
          <cell r="B183" t="str">
            <v>Техническое обслуживание и ремонт систем вентиляции и кондиционирования</v>
          </cell>
        </row>
        <row r="184">
          <cell r="A184" t="str">
            <v>15.02.14</v>
          </cell>
          <cell r="B184" t="str">
            <v>Оснащение средствами автоматизации технологических процессов и производств (по отраслям)</v>
          </cell>
        </row>
        <row r="185">
          <cell r="A185" t="str">
            <v>15.02.15</v>
          </cell>
          <cell r="B185" t="str">
            <v>Технология металлообрабатывающего производства</v>
          </cell>
        </row>
        <row r="186">
          <cell r="A186" t="str">
            <v>18.01.01</v>
          </cell>
          <cell r="B186" t="str">
            <v>Лаборант по физико-механическим испытаниям</v>
          </cell>
        </row>
        <row r="187">
          <cell r="A187" t="str">
            <v>18.01.02</v>
          </cell>
          <cell r="B187" t="str">
            <v>Лаборант-эколог</v>
          </cell>
        </row>
        <row r="188">
          <cell r="A188" t="str">
            <v>18.01.03</v>
          </cell>
          <cell r="B188" t="str">
            <v>Аппаратчик-оператор экологических установок</v>
          </cell>
        </row>
        <row r="189">
          <cell r="A189" t="str">
            <v>18.01.04</v>
          </cell>
          <cell r="B189" t="str">
            <v>Изготовитель изделий строительной керамики</v>
          </cell>
        </row>
        <row r="190">
          <cell r="A190" t="str">
            <v>18.01.05</v>
          </cell>
          <cell r="B190" t="str">
            <v>Аппаратчик-оператор производства неорганических веществ</v>
          </cell>
        </row>
        <row r="191">
          <cell r="A191" t="str">
            <v>18.01.06</v>
          </cell>
          <cell r="B191" t="str">
            <v>Оператор производства стекловолокна, стекловолокнистых материалов и изделий стеклопластиков</v>
          </cell>
        </row>
        <row r="192">
          <cell r="A192" t="str">
            <v>18.01.07</v>
          </cell>
          <cell r="B192" t="str">
            <v>Аппаратчик производства стекловолокнистых материалов и стеклопластиков</v>
          </cell>
        </row>
        <row r="193">
          <cell r="A193" t="str">
            <v>18.01.08</v>
          </cell>
          <cell r="B193" t="str">
            <v>Мастер-изготовитель деталей и изделий из стекла</v>
          </cell>
        </row>
        <row r="194">
          <cell r="A194" t="str">
            <v>18.01.09</v>
          </cell>
          <cell r="B194" t="str">
            <v>Мастер-обработчик стекла и стеклоизделий</v>
          </cell>
        </row>
        <row r="195">
          <cell r="A195" t="str">
            <v>18.01.10</v>
          </cell>
          <cell r="B195" t="str">
            <v>Отдельщик и резчик стекла</v>
          </cell>
        </row>
        <row r="196">
          <cell r="A196" t="str">
            <v>18.01.11</v>
          </cell>
          <cell r="B196" t="str">
            <v>Контролер стекольного производства</v>
          </cell>
        </row>
        <row r="197">
          <cell r="A197" t="str">
            <v>18.01.12</v>
          </cell>
          <cell r="B197" t="str">
            <v>Изготовитель фарфоровых и фаянсовых изделий</v>
          </cell>
        </row>
        <row r="198">
          <cell r="A198" t="str">
            <v>18.01.13</v>
          </cell>
          <cell r="B198" t="str">
            <v>Отделочник и комплектовщик фарфоровых и фаянсовых изделий</v>
          </cell>
        </row>
        <row r="199">
          <cell r="A199" t="str">
            <v>18.01.14</v>
          </cell>
          <cell r="B199" t="str">
            <v>Контролер-приемщик фарфоровых, фаянсовых и керамических изделий</v>
          </cell>
        </row>
        <row r="200">
          <cell r="A200" t="str">
            <v>18.01.15</v>
          </cell>
          <cell r="B200" t="str">
            <v>Изготовитель эмалированной посуды</v>
          </cell>
        </row>
        <row r="201">
          <cell r="A201" t="str">
            <v>18.01.16</v>
          </cell>
          <cell r="B201" t="str">
            <v>Аппаратчик в производстве химических волокон</v>
          </cell>
        </row>
        <row r="202">
          <cell r="A202" t="str">
            <v>18.01.17</v>
          </cell>
          <cell r="B202" t="str">
            <v>Оператор в производстве химических волокон</v>
          </cell>
        </row>
        <row r="203">
          <cell r="A203" t="str">
            <v>18.01.18</v>
          </cell>
          <cell r="B203" t="str">
            <v>Аппаратчик производства синтетических смол и пластических масс</v>
          </cell>
        </row>
        <row r="204">
          <cell r="A204" t="str">
            <v>18.01.19</v>
          </cell>
          <cell r="B204" t="str">
            <v>Машинист-оператор в производстве изделий из пластмасс</v>
          </cell>
        </row>
        <row r="205">
          <cell r="A205" t="str">
            <v>18.01.20</v>
          </cell>
          <cell r="B205" t="str">
            <v>Прессовщик изделий из пластмасс</v>
          </cell>
        </row>
        <row r="206">
          <cell r="A206" t="str">
            <v>18.01.21</v>
          </cell>
          <cell r="B206" t="str">
            <v>Машинист-аппаратчик подготовительных процессов в производстве резиновых смесей, резиновых технических изделий и шин</v>
          </cell>
        </row>
        <row r="207">
          <cell r="A207" t="str">
            <v>18.01.22</v>
          </cell>
          <cell r="B207" t="str">
            <v>Оператор в производстве шин</v>
          </cell>
        </row>
        <row r="208">
          <cell r="A208" t="str">
            <v>18.01.23</v>
          </cell>
          <cell r="B208" t="str">
            <v>Оператор процессов вулканизации</v>
          </cell>
        </row>
        <row r="209">
          <cell r="A209" t="str">
            <v>18.01.24</v>
          </cell>
          <cell r="B209" t="str">
            <v>Мастер шиномонтажной мастерской</v>
          </cell>
        </row>
        <row r="210">
          <cell r="A210" t="str">
            <v>18.01.25</v>
          </cell>
          <cell r="B210" t="str">
            <v>Оператор в производстве резиновых технических изделий и обуви</v>
          </cell>
        </row>
        <row r="211">
          <cell r="A211" t="str">
            <v>18.01.26</v>
          </cell>
          <cell r="B211" t="str">
            <v>Аппаратчик-оператор нефтехимического производства</v>
          </cell>
        </row>
        <row r="212">
          <cell r="A212" t="str">
            <v>18.01.27</v>
          </cell>
          <cell r="B212" t="str">
            <v>Машинист технологических насосов и компрессоров</v>
          </cell>
        </row>
        <row r="213">
          <cell r="A213" t="str">
            <v>18.01.28</v>
          </cell>
          <cell r="B213" t="str">
            <v>Оператор нефтепереработки</v>
          </cell>
        </row>
        <row r="214">
          <cell r="A214" t="str">
            <v>18.01.29</v>
          </cell>
          <cell r="B214" t="str">
            <v>Мастер по обслуживанию магистральных трубопроводов</v>
          </cell>
        </row>
        <row r="215">
          <cell r="A215" t="str">
            <v>18.01.30</v>
          </cell>
          <cell r="B215" t="str">
            <v>Аппаратчик-оператор коксохимического производства</v>
          </cell>
        </row>
        <row r="216">
          <cell r="A216" t="str">
            <v>18.01.31</v>
          </cell>
          <cell r="B216" t="str">
            <v>Машинист машин коксохимического производства</v>
          </cell>
        </row>
        <row r="217">
          <cell r="A217" t="str">
            <v>18.01.32</v>
          </cell>
          <cell r="B217" t="str">
            <v>Аппаратчик-оператор азотных производств и продуктов органического синтеза</v>
          </cell>
        </row>
        <row r="218">
          <cell r="A218" t="str">
            <v>18.01.33</v>
          </cell>
          <cell r="B218" t="str">
            <v>Лаборант по контролю качества сырья, реактивов, промежуточных продуктов, готовой продукции, отходов производства (по отраслям)</v>
          </cell>
        </row>
        <row r="219">
          <cell r="A219" t="str">
            <v>18.02.01</v>
          </cell>
          <cell r="B219" t="str">
            <v>Аналитический контроль качества химических соединений</v>
          </cell>
        </row>
        <row r="220">
          <cell r="A220" t="str">
            <v>18.02.02</v>
          </cell>
          <cell r="B220" t="str">
            <v>Химическая технология отделочного производства и обработки изделий</v>
          </cell>
        </row>
        <row r="221">
          <cell r="A221" t="str">
            <v>18.02.03</v>
          </cell>
          <cell r="B221" t="str">
            <v>Химическая технология неорганических веществ</v>
          </cell>
        </row>
        <row r="222">
          <cell r="A222" t="str">
            <v>18.02.04</v>
          </cell>
          <cell r="B222" t="str">
            <v>Электрохимическое производство</v>
          </cell>
        </row>
        <row r="223">
          <cell r="A223" t="str">
            <v>18.02.05</v>
          </cell>
          <cell r="B223" t="str">
            <v>Производство тугоплавких неметаллических и силикатных материалов и изделий</v>
          </cell>
        </row>
        <row r="224">
          <cell r="A224" t="str">
            <v>18.02.06</v>
          </cell>
          <cell r="B224" t="str">
            <v>Химическая технология органических веществ</v>
          </cell>
        </row>
        <row r="225">
          <cell r="A225" t="str">
            <v>18.02.07</v>
          </cell>
          <cell r="B225" t="str">
            <v>Технология производства и переработки пластических масс и эластомеров</v>
          </cell>
        </row>
        <row r="226">
          <cell r="A226" t="str">
            <v>18.02.08</v>
          </cell>
          <cell r="B226" t="str">
            <v>Технология кинофотоматериалов и магнитных носителей</v>
          </cell>
        </row>
        <row r="227">
          <cell r="A227" t="str">
            <v>18.02.09</v>
          </cell>
          <cell r="B227" t="str">
            <v>Переработка нефти и газа</v>
          </cell>
        </row>
        <row r="228">
          <cell r="A228" t="str">
            <v>18.02.10</v>
          </cell>
          <cell r="B228" t="str">
            <v>Коксохимическое производство</v>
          </cell>
        </row>
        <row r="229">
          <cell r="A229" t="str">
            <v>18.02.11</v>
          </cell>
          <cell r="B229" t="str">
            <v>Технология пиротехнических составов и изделий</v>
          </cell>
        </row>
        <row r="230">
          <cell r="A230" t="str">
            <v>18.02.12</v>
          </cell>
          <cell r="B230" t="str">
            <v>Технология аналитического контроля комических соединений</v>
          </cell>
        </row>
        <row r="231">
          <cell r="A231" t="str">
            <v>18.02.13</v>
          </cell>
          <cell r="B231" t="str">
            <v>Технология производства изделий из полимерных композитов</v>
          </cell>
        </row>
        <row r="232">
          <cell r="A232" t="str">
            <v>19.01.01</v>
          </cell>
          <cell r="B232" t="str">
            <v>Аппаратчик-оператор в биотехнологии</v>
          </cell>
        </row>
        <row r="233">
          <cell r="A233" t="str">
            <v>19.01.02</v>
          </cell>
          <cell r="B233" t="str">
            <v>Лаборант-аналитик</v>
          </cell>
        </row>
        <row r="234">
          <cell r="A234" t="str">
            <v>19.01.03</v>
          </cell>
          <cell r="B234" t="str">
            <v>Аппаратчик элеваторного, мукомольного, крупяного и комбикормового производства</v>
          </cell>
        </row>
        <row r="235">
          <cell r="A235" t="str">
            <v>19.01.04</v>
          </cell>
          <cell r="B235" t="str">
            <v>Пекарь</v>
          </cell>
        </row>
        <row r="236">
          <cell r="A236" t="str">
            <v>19.01.05</v>
          </cell>
          <cell r="B236" t="str">
            <v>Оператор поточно-автоматической линии (макаронное производство)</v>
          </cell>
        </row>
        <row r="237">
          <cell r="A237" t="str">
            <v>19.01.06</v>
          </cell>
          <cell r="B237" t="str">
            <v>Аппаратчик производства сахара</v>
          </cell>
        </row>
        <row r="238">
          <cell r="A238" t="str">
            <v>19.01.07</v>
          </cell>
          <cell r="B238" t="str">
            <v>Кондитер сахаристых изделий</v>
          </cell>
        </row>
        <row r="239">
          <cell r="A239" t="str">
            <v>19.01.08</v>
          </cell>
          <cell r="B239" t="str">
            <v>Пивовар</v>
          </cell>
        </row>
        <row r="240">
          <cell r="A240" t="str">
            <v>19.01.09</v>
          </cell>
          <cell r="B240" t="str">
            <v>Наладчик оборудования в производстве пищевой продукции (по отраслям производства)</v>
          </cell>
        </row>
        <row r="241">
          <cell r="A241" t="str">
            <v>19.01.10</v>
          </cell>
          <cell r="B241" t="str">
            <v>Мастер производства молочной продукции</v>
          </cell>
        </row>
        <row r="242">
          <cell r="A242" t="str">
            <v>19.01.11</v>
          </cell>
          <cell r="B242" t="str">
            <v>Изготовитель мороженого</v>
          </cell>
        </row>
        <row r="243">
          <cell r="A243" t="str">
            <v>19.01.12</v>
          </cell>
          <cell r="B243" t="str">
            <v>Переработчик скота и мяса</v>
          </cell>
        </row>
        <row r="244">
          <cell r="A244" t="str">
            <v>19.01.13</v>
          </cell>
          <cell r="B244" t="str">
            <v>Обработчик птицы и кроликов</v>
          </cell>
        </row>
        <row r="245">
          <cell r="A245" t="str">
            <v>19.01.14</v>
          </cell>
          <cell r="B245" t="str">
            <v>Оператор процессов колбасного производства</v>
          </cell>
        </row>
        <row r="246">
          <cell r="A246" t="str">
            <v>19.01.15</v>
          </cell>
          <cell r="B246" t="str">
            <v>Аппаратчик получения растительного масла</v>
          </cell>
        </row>
        <row r="247">
          <cell r="A247" t="str">
            <v>19.01.16</v>
          </cell>
          <cell r="B247" t="str">
            <v>Оператор линии производства маргарина</v>
          </cell>
        </row>
        <row r="248">
          <cell r="A248" t="str">
            <v>19.01.17</v>
          </cell>
          <cell r="B248" t="str">
            <v>Повар, кондитер</v>
          </cell>
        </row>
        <row r="249">
          <cell r="A249" t="str">
            <v>19.02.01</v>
          </cell>
          <cell r="B249" t="str">
            <v>Биохимическое производство</v>
          </cell>
        </row>
        <row r="250">
          <cell r="A250" t="str">
            <v>19.02.02</v>
          </cell>
          <cell r="B250" t="str">
            <v>Технология хранения и переработки зерна</v>
          </cell>
        </row>
        <row r="251">
          <cell r="A251" t="str">
            <v>19.02.03</v>
          </cell>
          <cell r="B251" t="str">
            <v>Технология хлеба, кондитерских и макаронных изделий</v>
          </cell>
        </row>
        <row r="252">
          <cell r="A252" t="str">
            <v>19.02.04</v>
          </cell>
          <cell r="B252" t="str">
            <v>Технология сахаристых продуктов</v>
          </cell>
        </row>
        <row r="253">
          <cell r="A253" t="str">
            <v>19.02.05</v>
          </cell>
          <cell r="B253" t="str">
            <v>Технология бродильных производств и виноделие</v>
          </cell>
        </row>
        <row r="254">
          <cell r="A254" t="str">
            <v>19.02.06</v>
          </cell>
          <cell r="B254" t="str">
            <v>Технология консервов и пищеконцентратов</v>
          </cell>
        </row>
        <row r="255">
          <cell r="A255" t="str">
            <v>19.02.07</v>
          </cell>
          <cell r="B255" t="str">
            <v>Технология молока и молочных продуктов</v>
          </cell>
        </row>
        <row r="256">
          <cell r="A256" t="str">
            <v>19.02.08</v>
          </cell>
          <cell r="B256" t="str">
            <v>Технология мяса и мясных продуктов</v>
          </cell>
        </row>
        <row r="257">
          <cell r="A257" t="str">
            <v>19.02.09</v>
          </cell>
          <cell r="B257" t="str">
            <v>Технология жиров и жирозаменителей</v>
          </cell>
        </row>
        <row r="258">
          <cell r="A258" t="str">
            <v>19.02.10</v>
          </cell>
          <cell r="B258" t="str">
            <v>Технология продукции общественного питания</v>
          </cell>
        </row>
        <row r="259">
          <cell r="A259" t="str">
            <v>20.01.01</v>
          </cell>
          <cell r="B259" t="str">
            <v>Пожарный</v>
          </cell>
        </row>
        <row r="260">
          <cell r="A260" t="str">
            <v>20.02.01</v>
          </cell>
          <cell r="B260" t="str">
            <v>Рациональное использование природохозяйственных комплексов</v>
          </cell>
        </row>
        <row r="261">
          <cell r="A261" t="str">
            <v>20.02.02</v>
          </cell>
          <cell r="B261" t="str">
            <v>Защита в чрезвычайных ситуациях</v>
          </cell>
        </row>
        <row r="262">
          <cell r="A262" t="str">
            <v>20.02.03</v>
          </cell>
          <cell r="B262" t="str">
            <v>Природоохранное обустройство территорий</v>
          </cell>
        </row>
        <row r="263">
          <cell r="A263" t="str">
            <v>20.02.04</v>
          </cell>
          <cell r="B263" t="str">
            <v>Пожарная безопасность</v>
          </cell>
        </row>
        <row r="264">
          <cell r="A264" t="str">
            <v>21.01.01</v>
          </cell>
          <cell r="B264" t="str">
            <v>Оператор нефтяных и газовых скважин</v>
          </cell>
        </row>
        <row r="265">
          <cell r="A265" t="str">
            <v>21.01.02</v>
          </cell>
          <cell r="B265" t="str">
            <v>Оператор по ремонту скважин</v>
          </cell>
        </row>
        <row r="266">
          <cell r="A266" t="str">
            <v>21.01.03</v>
          </cell>
          <cell r="B266" t="str">
            <v>Бурильщик эксплуатационных и разведочных скважин</v>
          </cell>
        </row>
        <row r="267">
          <cell r="A267" t="str">
            <v>21.01.04</v>
          </cell>
          <cell r="B267" t="str">
            <v>Машинист на буровых установках</v>
          </cell>
        </row>
        <row r="268">
          <cell r="A268" t="str">
            <v>21.01.05</v>
          </cell>
          <cell r="B268" t="str">
            <v>Оператор (моторист) по цементажу скважин</v>
          </cell>
        </row>
        <row r="269">
          <cell r="A269" t="str">
            <v>21.01.06</v>
          </cell>
          <cell r="B269" t="str">
            <v>Вышкомонтажник (широкого профиля)</v>
          </cell>
        </row>
        <row r="270">
          <cell r="A270" t="str">
            <v>21.01.07</v>
          </cell>
          <cell r="B270" t="str">
            <v>Бурильщик морского бурения скважин</v>
          </cell>
        </row>
        <row r="271">
          <cell r="A271" t="str">
            <v>21.01.08</v>
          </cell>
          <cell r="B271" t="str">
            <v>Машинист на открытых горных работах</v>
          </cell>
        </row>
        <row r="272">
          <cell r="A272" t="str">
            <v>21.01.09</v>
          </cell>
          <cell r="B272" t="str">
            <v>Машинист машин по добыче и переработке торфа</v>
          </cell>
        </row>
        <row r="273">
          <cell r="A273" t="str">
            <v>21.01.10</v>
          </cell>
          <cell r="B273" t="str">
            <v>Ремонтник горного оборудования</v>
          </cell>
        </row>
        <row r="274">
          <cell r="A274" t="str">
            <v>21.01.11</v>
          </cell>
          <cell r="B274" t="str">
            <v>Горнорабочий на подземных работах</v>
          </cell>
        </row>
        <row r="275">
          <cell r="A275" t="str">
            <v>21.01.12</v>
          </cell>
          <cell r="B275" t="str">
            <v>Машинист электровоза (на горных выработках)</v>
          </cell>
        </row>
        <row r="276">
          <cell r="A276" t="str">
            <v>21.01.13</v>
          </cell>
          <cell r="B276" t="str">
            <v>Проходчик</v>
          </cell>
        </row>
        <row r="277">
          <cell r="A277" t="str">
            <v>21.01.14</v>
          </cell>
          <cell r="B277" t="str">
            <v>Горномонтажник подземный</v>
          </cell>
        </row>
        <row r="278">
          <cell r="A278" t="str">
            <v>21.01.15</v>
          </cell>
          <cell r="B278" t="str">
            <v>Электрослесарь подземный</v>
          </cell>
        </row>
        <row r="279">
          <cell r="A279" t="str">
            <v>21.01.16</v>
          </cell>
          <cell r="B279" t="str">
            <v>Обогатитель полезных ископаемых</v>
          </cell>
        </row>
        <row r="280">
          <cell r="A280" t="str">
            <v>21.02.01</v>
          </cell>
          <cell r="B280" t="str">
            <v>Разработка и эксплуатация нефтяных и газовых месторождений</v>
          </cell>
        </row>
        <row r="281">
          <cell r="A281" t="str">
            <v>21.02.02</v>
          </cell>
          <cell r="B281" t="str">
            <v>Бурение нефтяных и газовых скважин</v>
          </cell>
        </row>
        <row r="282">
          <cell r="A282" t="str">
            <v>21.02.03</v>
          </cell>
          <cell r="B282" t="str">
            <v>Сооружение и эксплуатация газонефтепроводов и газонефтехранилиш</v>
          </cell>
        </row>
        <row r="283">
          <cell r="A283" t="str">
            <v>21.02.04</v>
          </cell>
          <cell r="B283" t="str">
            <v>Землеустройство</v>
          </cell>
        </row>
        <row r="284">
          <cell r="A284" t="str">
            <v>21.02.05</v>
          </cell>
          <cell r="B284" t="str">
            <v>Земельно-имущественные отношения</v>
          </cell>
        </row>
        <row r="285">
          <cell r="A285" t="str">
            <v>21.02.06</v>
          </cell>
          <cell r="B285" t="str">
            <v>Информационные системы обеспечения градостроительной деятельности</v>
          </cell>
        </row>
        <row r="286">
          <cell r="A286" t="str">
            <v>21.02.07</v>
          </cell>
          <cell r="B286" t="str">
            <v>Аэрофотогеодезия</v>
          </cell>
        </row>
        <row r="287">
          <cell r="A287" t="str">
            <v>21.02.08</v>
          </cell>
          <cell r="B287" t="str">
            <v>Прикладная геодезия</v>
          </cell>
        </row>
        <row r="288">
          <cell r="A288" t="str">
            <v>21.02.09</v>
          </cell>
          <cell r="B288" t="str">
            <v>Гидрогеология и инженерная геология</v>
          </cell>
        </row>
        <row r="289">
          <cell r="A289" t="str">
            <v>21.02.10</v>
          </cell>
          <cell r="B289" t="str">
            <v>Геология и разведка нефтяных и газовых месторождений</v>
          </cell>
        </row>
        <row r="290">
          <cell r="A290" t="str">
            <v>21.02.11</v>
          </cell>
          <cell r="B290" t="str">
            <v>Геофизические методы поисков и разведки месторождений полезных ископаемых</v>
          </cell>
        </row>
        <row r="291">
          <cell r="A291" t="str">
            <v>21.02.12</v>
          </cell>
          <cell r="B291" t="str">
            <v>Технология и техника разведки месторождений полезных ископаемых</v>
          </cell>
        </row>
        <row r="292">
          <cell r="A292" t="str">
            <v>21.02.13</v>
          </cell>
          <cell r="B292" t="str">
            <v>Геологическая съемка, поиски и разведка месторождений полезных ископаемых</v>
          </cell>
        </row>
        <row r="293">
          <cell r="A293" t="str">
            <v>21.02.14</v>
          </cell>
          <cell r="B293" t="str">
            <v>Маркшейдерское дело</v>
          </cell>
        </row>
        <row r="294">
          <cell r="A294" t="str">
            <v>21.02.15</v>
          </cell>
          <cell r="B294" t="str">
            <v>Открытые горные работы</v>
          </cell>
        </row>
        <row r="295">
          <cell r="A295" t="str">
            <v>21.02.16</v>
          </cell>
          <cell r="B295" t="str">
            <v>Шахтное строительство</v>
          </cell>
        </row>
        <row r="296">
          <cell r="A296" t="str">
            <v>21.02.17</v>
          </cell>
          <cell r="B296" t="str">
            <v>Подземная разработка месторождений полезных ископаемых</v>
          </cell>
        </row>
        <row r="297">
          <cell r="A297" t="str">
            <v>21.02.18</v>
          </cell>
          <cell r="B297" t="str">
            <v>Обогащение полезных ископаемых</v>
          </cell>
        </row>
        <row r="298">
          <cell r="A298" t="str">
            <v>22.01.01</v>
          </cell>
          <cell r="B298" t="str">
            <v>Доменщик</v>
          </cell>
        </row>
        <row r="299">
          <cell r="A299" t="str">
            <v>22.01.02</v>
          </cell>
          <cell r="B299" t="str">
            <v>Сталеплавильщик (по типам производства)</v>
          </cell>
        </row>
        <row r="300">
          <cell r="A300" t="str">
            <v>22.01.03</v>
          </cell>
          <cell r="B300" t="str">
            <v>Машинист крана металлургического производства</v>
          </cell>
        </row>
        <row r="301">
          <cell r="A301" t="str">
            <v>22.01.04</v>
          </cell>
          <cell r="B301" t="str">
            <v>Контролер металлургического производства</v>
          </cell>
        </row>
        <row r="302">
          <cell r="A302" t="str">
            <v>22.01.05</v>
          </cell>
          <cell r="B302" t="str">
            <v>Аппаратчик-оператор в производстве цветных металлов</v>
          </cell>
        </row>
        <row r="303">
          <cell r="A303" t="str">
            <v>22.01.06</v>
          </cell>
          <cell r="B303" t="str">
            <v>Оператор-обработчик цветных металлов</v>
          </cell>
        </row>
        <row r="304">
          <cell r="A304" t="str">
            <v>22.01.07</v>
          </cell>
          <cell r="B304" t="str">
            <v>Модельщик</v>
          </cell>
        </row>
        <row r="305">
          <cell r="A305" t="str">
            <v>22.01.08</v>
          </cell>
          <cell r="B305" t="str">
            <v>Оператор прокатного производства</v>
          </cell>
        </row>
        <row r="306">
          <cell r="A306" t="str">
            <v>22.01.09</v>
          </cell>
          <cell r="B306" t="str">
            <v>Оператор трубного производства</v>
          </cell>
        </row>
        <row r="307">
          <cell r="A307" t="str">
            <v>22.01.10</v>
          </cell>
          <cell r="B307" t="str">
            <v>Оператор в производстве огнеупоров</v>
          </cell>
        </row>
        <row r="308">
          <cell r="A308" t="str">
            <v>22.02.01</v>
          </cell>
          <cell r="B308" t="str">
            <v>Металлургия черных металлов</v>
          </cell>
        </row>
        <row r="309">
          <cell r="A309" t="str">
            <v>22.02.02</v>
          </cell>
          <cell r="B309" t="str">
            <v>Металлургия цветных металлов</v>
          </cell>
        </row>
        <row r="310">
          <cell r="A310" t="str">
            <v>22.02.03</v>
          </cell>
          <cell r="B310" t="str">
            <v>Литейное производство черных и цветных металлов</v>
          </cell>
        </row>
        <row r="311">
          <cell r="A311" t="str">
            <v>22.02.04</v>
          </cell>
          <cell r="B311" t="str">
            <v>Металловедение и термическая обработка металлов</v>
          </cell>
        </row>
        <row r="312">
          <cell r="A312" t="str">
            <v>22.02.05</v>
          </cell>
          <cell r="B312" t="str">
            <v>Обработка металлов давлением</v>
          </cell>
        </row>
        <row r="313">
          <cell r="A313" t="str">
            <v>22.02.06</v>
          </cell>
          <cell r="B313" t="str">
            <v>Сварочное производство</v>
          </cell>
        </row>
        <row r="314">
          <cell r="A314" t="str">
            <v>22.02.07</v>
          </cell>
          <cell r="B314" t="str">
            <v>Порошковая металлургия, композиционные материалы, покрытия</v>
          </cell>
        </row>
        <row r="315">
          <cell r="A315" t="str">
            <v>23.01.01</v>
          </cell>
          <cell r="B315" t="str">
            <v>Оператор транспортного терминала</v>
          </cell>
        </row>
        <row r="316">
          <cell r="A316" t="str">
            <v>23.01.02</v>
          </cell>
          <cell r="B316" t="str">
            <v>Докер-механизатор</v>
          </cell>
        </row>
        <row r="317">
          <cell r="A317" t="str">
            <v>23.01.03</v>
          </cell>
          <cell r="B317" t="str">
            <v>Автомеханик</v>
          </cell>
        </row>
        <row r="318">
          <cell r="A318" t="str">
            <v>23.01.04</v>
          </cell>
          <cell r="B318" t="str">
            <v>Водитель городского электротранспорта</v>
          </cell>
        </row>
        <row r="319">
          <cell r="A319" t="str">
            <v>23.01.05</v>
          </cell>
          <cell r="B319" t="str">
            <v>Слесарь по ремонту городского электротранспорта</v>
          </cell>
        </row>
        <row r="320">
          <cell r="A320" t="str">
            <v>23.01.06</v>
          </cell>
          <cell r="B320" t="str">
            <v>Машинист дорожных и строительных машин</v>
          </cell>
        </row>
        <row r="321">
          <cell r="A321" t="str">
            <v>23.01.07</v>
          </cell>
          <cell r="B321" t="str">
            <v>Машинист крана (крановщик)</v>
          </cell>
        </row>
        <row r="322">
          <cell r="A322" t="str">
            <v>23.01.08</v>
          </cell>
          <cell r="B322" t="str">
            <v>Слесарь по ремонту строительных машин</v>
          </cell>
        </row>
        <row r="323">
          <cell r="A323" t="str">
            <v>23.01.09</v>
          </cell>
          <cell r="B323" t="str">
            <v>Машинист локомотива</v>
          </cell>
        </row>
        <row r="324">
          <cell r="A324" t="str">
            <v>23.01.10</v>
          </cell>
          <cell r="B324" t="str">
            <v>Слесарь по обслуживанию и ремонту подвижного состава</v>
          </cell>
        </row>
        <row r="325">
          <cell r="A325" t="str">
            <v>23.01.11</v>
          </cell>
          <cell r="B325" t="str">
            <v>Слесарь-электрик по ремонту электрооборудования подвижного состава (электровозов, электропоездов)</v>
          </cell>
        </row>
        <row r="326">
          <cell r="A326" t="str">
            <v>23.01.12</v>
          </cell>
          <cell r="B326" t="str">
            <v>Слесарь-электрик метрополитена</v>
          </cell>
        </row>
        <row r="327">
          <cell r="A327" t="str">
            <v>23.01.13</v>
          </cell>
          <cell r="B327" t="str">
            <v>Электромонтер тяговой подстанции</v>
          </cell>
        </row>
        <row r="328">
          <cell r="A328" t="str">
            <v>23.01.14</v>
          </cell>
          <cell r="B328" t="str">
            <v>Электромонтер устройств сигнализации, централизации, блокировки (СЦБ)</v>
          </cell>
        </row>
        <row r="329">
          <cell r="A329" t="str">
            <v>23.01.15</v>
          </cell>
          <cell r="B329" t="str">
            <v>Оператор поста централизации</v>
          </cell>
        </row>
        <row r="330">
          <cell r="A330" t="str">
            <v>23.01.16</v>
          </cell>
          <cell r="B330" t="str">
            <v>Составитель поездов</v>
          </cell>
        </row>
        <row r="331">
          <cell r="A331" t="str">
            <v>23.01.17</v>
          </cell>
          <cell r="B331" t="str">
            <v>Мастер по ремонту и обслуживанию автомобилей</v>
          </cell>
        </row>
        <row r="332">
          <cell r="A332" t="str">
            <v>23.02.01</v>
          </cell>
          <cell r="B332" t="str">
            <v>Организация перевозок и управление на транспорте (по видам)</v>
          </cell>
        </row>
        <row r="333">
          <cell r="A333" t="str">
            <v>23.02.02</v>
          </cell>
          <cell r="B333" t="str">
            <v>Автомобиле- и тракторостроение</v>
          </cell>
        </row>
        <row r="334">
          <cell r="A334" t="str">
            <v>23.02.03</v>
          </cell>
          <cell r="B334" t="str">
            <v>Техническое обслуживание и ремонт автомобильного транспорта</v>
          </cell>
        </row>
        <row r="335">
          <cell r="A335" t="str">
            <v>23.02.04</v>
          </cell>
          <cell r="B335" t="str">
            <v>Техническая эксплуатация подъемно-транспортных, строительных, дорожных машин и оборудования (по отраслям)</v>
          </cell>
        </row>
        <row r="336">
          <cell r="A336" t="str">
            <v>23.02.05</v>
          </cell>
          <cell r="B336" t="str">
            <v>Эксплуатация транспортного электрооборудования и автоматики (по видам транспорта, за исключением водного)</v>
          </cell>
        </row>
        <row r="337">
          <cell r="A337" t="str">
            <v>23.02.06</v>
          </cell>
          <cell r="B337" t="str">
            <v>Техническая эксплуатация подвижного состава железных дорог</v>
          </cell>
        </row>
        <row r="338">
          <cell r="A338" t="str">
            <v>23.02.07</v>
          </cell>
          <cell r="B338" t="str">
            <v>Техническое обслуживание и ремонт двигателей, систем и агрегатов автомобилей</v>
          </cell>
        </row>
        <row r="339">
          <cell r="A339" t="str">
            <v>24.01.01</v>
          </cell>
          <cell r="B339" t="str">
            <v>Слесарь-сборщик авиационной техники</v>
          </cell>
        </row>
        <row r="340">
          <cell r="A340" t="str">
            <v>24.01.02</v>
          </cell>
          <cell r="B340" t="str">
            <v>Электромонтажник авиационной техники</v>
          </cell>
        </row>
        <row r="341">
          <cell r="A341" t="str">
            <v>24.01.03</v>
          </cell>
          <cell r="B341" t="str">
            <v>Слесарь-механик авиационных приборов</v>
          </cell>
        </row>
        <row r="342">
          <cell r="A342" t="str">
            <v>24.01.04</v>
          </cell>
          <cell r="B342" t="str">
            <v>Слесарь по ремонту авиационной техники</v>
          </cell>
        </row>
        <row r="343">
          <cell r="A343" t="str">
            <v>24.02.01</v>
          </cell>
          <cell r="B343" t="str">
            <v>Производство летательных аппаратов</v>
          </cell>
        </row>
        <row r="344">
          <cell r="A344" t="str">
            <v>24.02.02</v>
          </cell>
          <cell r="B344" t="str">
            <v>Производство авиационных двигателей</v>
          </cell>
        </row>
        <row r="345">
          <cell r="A345" t="str">
            <v>24.02.03</v>
          </cell>
          <cell r="B345" t="str">
            <v>Испытание летательных аппаратов</v>
          </cell>
        </row>
        <row r="346">
          <cell r="A346" t="str">
            <v>25.02.01</v>
          </cell>
          <cell r="B346" t="str">
            <v>Техническая эксплуатация летательных аппаратов и двигателей</v>
          </cell>
        </row>
        <row r="347">
          <cell r="A347" t="str">
            <v>25.02.02</v>
          </cell>
          <cell r="B347" t="str">
            <v>Обслуживание летательных аппаратов горюче-смазочными материалами</v>
          </cell>
        </row>
        <row r="348">
          <cell r="A348" t="str">
            <v>25.02.03</v>
          </cell>
          <cell r="B348" t="str">
            <v>Техническая эксплуатация электрифицированных и пилотажно-навигационных комплексов</v>
          </cell>
        </row>
        <row r="349">
          <cell r="A349" t="str">
            <v>25.02.04</v>
          </cell>
          <cell r="B349" t="str">
            <v>Летная эксплуатация летательных аппаратов</v>
          </cell>
        </row>
        <row r="350">
          <cell r="A350" t="str">
            <v>25.02.05</v>
          </cell>
          <cell r="B350" t="str">
            <v>Управление движением воздушного транспорта</v>
          </cell>
        </row>
        <row r="351">
          <cell r="A351" t="str">
            <v>25.02.06</v>
          </cell>
          <cell r="B351" t="str">
            <v>Производство и обслуживание авиационной техники</v>
          </cell>
        </row>
        <row r="352">
          <cell r="A352" t="str">
            <v>25.02.07</v>
          </cell>
          <cell r="B352" t="str">
            <v>Техническое обслуживание авиационных двигателей</v>
          </cell>
        </row>
        <row r="353">
          <cell r="A353" t="str">
            <v>25.02.08</v>
          </cell>
          <cell r="B353" t="str">
            <v>Эксплуатация беспилотных авиационных систем</v>
          </cell>
        </row>
        <row r="354">
          <cell r="A354" t="str">
            <v>26.01.01</v>
          </cell>
          <cell r="B354" t="str">
            <v>Судостроитель-судоремонтник металлических судов</v>
          </cell>
        </row>
        <row r="355">
          <cell r="A355" t="str">
            <v>26.01.02</v>
          </cell>
          <cell r="B355" t="str">
            <v>Судостроитель-судоремонтник неметаллических судов</v>
          </cell>
        </row>
        <row r="356">
          <cell r="A356" t="str">
            <v>26.01.03</v>
          </cell>
          <cell r="B356" t="str">
            <v>Слесарь-монтажник судовой</v>
          </cell>
        </row>
        <row r="357">
          <cell r="A357" t="str">
            <v>26.01.04</v>
          </cell>
          <cell r="B357" t="str">
            <v>Слесарь-механик судовой</v>
          </cell>
        </row>
        <row r="358">
          <cell r="A358" t="str">
            <v>26.01.05</v>
          </cell>
          <cell r="B358" t="str">
            <v>Электрорадиомонтажник судовой</v>
          </cell>
        </row>
        <row r="359">
          <cell r="A359" t="str">
            <v>26.01.06</v>
          </cell>
          <cell r="B359" t="str">
            <v>Судоводитель-помощник механика маломерного судна</v>
          </cell>
        </row>
        <row r="360">
          <cell r="A360" t="str">
            <v>26.01.07</v>
          </cell>
          <cell r="B360" t="str">
            <v>Матрос</v>
          </cell>
        </row>
        <row r="361">
          <cell r="A361" t="str">
            <v>26.01.08</v>
          </cell>
          <cell r="B361" t="str">
            <v>Моторист (машинист)</v>
          </cell>
        </row>
        <row r="362">
          <cell r="A362" t="str">
            <v>26.01.09</v>
          </cell>
          <cell r="B362" t="str">
            <v>Моторист судовой</v>
          </cell>
        </row>
        <row r="363">
          <cell r="A363" t="str">
            <v>26.01.10</v>
          </cell>
          <cell r="B363" t="str">
            <v>Механик маломерного судна</v>
          </cell>
        </row>
        <row r="364">
          <cell r="A364" t="str">
            <v>26.01.11</v>
          </cell>
          <cell r="B364" t="str">
            <v>Машинист-котельный судовой</v>
          </cell>
        </row>
        <row r="365">
          <cell r="A365" t="str">
            <v>26.01.12</v>
          </cell>
          <cell r="B365" t="str">
            <v>Электрик судовой</v>
          </cell>
        </row>
        <row r="366">
          <cell r="A366" t="str">
            <v>26.01.13</v>
          </cell>
          <cell r="B366" t="str">
            <v>Водолаз</v>
          </cell>
        </row>
        <row r="367">
          <cell r="A367" t="str">
            <v>26.02.01</v>
          </cell>
          <cell r="B367" t="str">
            <v>Эксплуатация внутренних водных путей</v>
          </cell>
        </row>
        <row r="368">
          <cell r="A368" t="str">
            <v>26.02.02</v>
          </cell>
          <cell r="B368" t="str">
            <v>Судостроение</v>
          </cell>
        </row>
        <row r="369">
          <cell r="A369" t="str">
            <v>26.02.03</v>
          </cell>
          <cell r="B369" t="str">
            <v>Судовождение</v>
          </cell>
        </row>
        <row r="370">
          <cell r="A370" t="str">
            <v>26.02.04</v>
          </cell>
          <cell r="B370" t="str">
            <v>Монтаж и техническое обслуживание судовых машин и механизмов</v>
          </cell>
        </row>
        <row r="371">
          <cell r="A371" t="str">
            <v>26.02.05</v>
          </cell>
          <cell r="B371" t="str">
            <v>Эксплуатация судовых энергетических установок</v>
          </cell>
        </row>
        <row r="372">
          <cell r="A372" t="str">
            <v>26.02.06</v>
          </cell>
          <cell r="B372" t="str">
            <v>Эксплуатация судового электрооборудования и средств автоматики</v>
          </cell>
        </row>
        <row r="373">
          <cell r="A373" t="str">
            <v>27.02.01</v>
          </cell>
          <cell r="B373" t="str">
            <v>Метрология</v>
          </cell>
        </row>
        <row r="374">
          <cell r="A374" t="str">
            <v>27.02.02</v>
          </cell>
          <cell r="B374" t="str">
            <v>Техническое регулирование и управление качеством</v>
          </cell>
        </row>
        <row r="375">
          <cell r="A375" t="str">
            <v>27.02.03</v>
          </cell>
          <cell r="B375" t="str">
            <v>Автоматика и телемеханика на транспорте (железнодорожном транспорте)</v>
          </cell>
        </row>
        <row r="376">
          <cell r="A376" t="str">
            <v>27.02.04</v>
          </cell>
          <cell r="B376" t="str">
            <v>Автоматические системы управления</v>
          </cell>
        </row>
        <row r="377">
          <cell r="A377" t="str">
            <v>27.02.05</v>
          </cell>
          <cell r="B377" t="str">
            <v>Системы и средства диспетчерского управления</v>
          </cell>
        </row>
        <row r="378">
          <cell r="A378" t="str">
            <v>27.02.06</v>
          </cell>
          <cell r="B378" t="str">
            <v>Контроль работы измерительных приборов</v>
          </cell>
        </row>
        <row r="379">
          <cell r="A379" t="str">
            <v>27.02.07</v>
          </cell>
          <cell r="B379" t="str">
            <v>Управление качеством продукции, процессов и услуг (по отраслям)</v>
          </cell>
        </row>
        <row r="380">
          <cell r="A380" t="str">
            <v>29.01.01</v>
          </cell>
          <cell r="B380" t="str">
            <v>Скорняк</v>
          </cell>
        </row>
        <row r="381">
          <cell r="A381" t="str">
            <v>29.01.02</v>
          </cell>
          <cell r="B381" t="str">
            <v>Обувщик (широкого профиля)</v>
          </cell>
        </row>
        <row r="382">
          <cell r="A382" t="str">
            <v>29.01.03</v>
          </cell>
          <cell r="B382" t="str">
            <v>Сборщик обуви</v>
          </cell>
        </row>
        <row r="383">
          <cell r="A383" t="str">
            <v>29.01.04</v>
          </cell>
          <cell r="B383" t="str">
            <v>Художник по костюму</v>
          </cell>
        </row>
        <row r="384">
          <cell r="A384" t="str">
            <v>29.01.05</v>
          </cell>
          <cell r="B384" t="str">
            <v>Закройщик</v>
          </cell>
        </row>
        <row r="385">
          <cell r="A385" t="str">
            <v>29.01.06</v>
          </cell>
          <cell r="B385" t="str">
            <v>Раскройщик материалов</v>
          </cell>
        </row>
        <row r="386">
          <cell r="A386" t="str">
            <v>29.01.07</v>
          </cell>
          <cell r="B386" t="str">
            <v>Портной</v>
          </cell>
        </row>
        <row r="387">
          <cell r="A387" t="str">
            <v>29.01.08</v>
          </cell>
          <cell r="B387" t="str">
            <v>Оператор швейного оборудования</v>
          </cell>
        </row>
        <row r="388">
          <cell r="A388" t="str">
            <v>29.01.09</v>
          </cell>
          <cell r="B388" t="str">
            <v>Вышивальщица</v>
          </cell>
        </row>
        <row r="389">
          <cell r="A389" t="str">
            <v>29.01.10</v>
          </cell>
          <cell r="B389" t="str">
            <v>Модистка головных уборов</v>
          </cell>
        </row>
        <row r="390">
          <cell r="A390" t="str">
            <v>29.01.11</v>
          </cell>
          <cell r="B390" t="str">
            <v>Контролер качества текстильных изделий</v>
          </cell>
        </row>
        <row r="391">
          <cell r="A391" t="str">
            <v>29.01.12</v>
          </cell>
          <cell r="B391" t="str">
            <v>Оператор крутильного оборудования (для всех видов производств)</v>
          </cell>
        </row>
        <row r="392">
          <cell r="A392" t="str">
            <v>29.01.13</v>
          </cell>
          <cell r="B392" t="str">
            <v>Оператор оборудования чесального производства (для всех видов производств)</v>
          </cell>
        </row>
        <row r="393">
          <cell r="A393" t="str">
            <v>29.01.14</v>
          </cell>
          <cell r="B393" t="str">
            <v>Оператор прядильного производства</v>
          </cell>
        </row>
        <row r="394">
          <cell r="A394" t="str">
            <v>29.01.15</v>
          </cell>
          <cell r="B394" t="str">
            <v>Раклист</v>
          </cell>
        </row>
        <row r="395">
          <cell r="A395" t="str">
            <v>29.01.16</v>
          </cell>
          <cell r="B395" t="str">
            <v>Ткач</v>
          </cell>
        </row>
        <row r="396">
          <cell r="A396" t="str">
            <v>29.01.17</v>
          </cell>
          <cell r="B396" t="str">
            <v>Оператор вязально-швейного оборудования</v>
          </cell>
        </row>
        <row r="397">
          <cell r="A397" t="str">
            <v>29.01.18</v>
          </cell>
          <cell r="B397" t="str">
            <v>Вязальщица текстильно-галантерейных изделий</v>
          </cell>
        </row>
        <row r="398">
          <cell r="A398" t="str">
            <v>29.01.19</v>
          </cell>
          <cell r="B398" t="str">
            <v>Оператор производства нетканых материалов</v>
          </cell>
        </row>
        <row r="399">
          <cell r="A399" t="str">
            <v>29.01.20</v>
          </cell>
          <cell r="B399" t="str">
            <v>Красильщик (общие профессии производства текстиля)</v>
          </cell>
        </row>
        <row r="400">
          <cell r="A400" t="str">
            <v>29.01.21</v>
          </cell>
          <cell r="B400" t="str">
            <v>Оператор оборудования отделочного производства (общие профессии производства текстиля)</v>
          </cell>
        </row>
        <row r="401">
          <cell r="A401" t="str">
            <v>29.01.22</v>
          </cell>
          <cell r="B401" t="str">
            <v>Аппаратчик отделочного производства (общие профессии производства текстиля)</v>
          </cell>
        </row>
        <row r="402">
          <cell r="A402" t="str">
            <v>29.01.23</v>
          </cell>
          <cell r="B402" t="str">
            <v>Наладчик полиграфического оборудования</v>
          </cell>
        </row>
        <row r="403">
          <cell r="A403" t="str">
            <v>29.01.24</v>
          </cell>
          <cell r="B403" t="str">
            <v>Оператор электронного набора и верстки</v>
          </cell>
        </row>
        <row r="404">
          <cell r="A404" t="str">
            <v>29.01.25</v>
          </cell>
          <cell r="B404" t="str">
            <v>Переплетчик</v>
          </cell>
        </row>
        <row r="405">
          <cell r="A405" t="str">
            <v>29.01.26</v>
          </cell>
          <cell r="B405" t="str">
            <v>Печатник плоской печати</v>
          </cell>
        </row>
        <row r="406">
          <cell r="A406" t="str">
            <v>29.01.27</v>
          </cell>
          <cell r="B406" t="str">
            <v>Мастер печатного дела</v>
          </cell>
        </row>
        <row r="407">
          <cell r="A407" t="str">
            <v>29.01.28</v>
          </cell>
          <cell r="B407" t="str">
            <v>Огранщик алмазов в бриллианты</v>
          </cell>
        </row>
        <row r="408">
          <cell r="A408" t="str">
            <v>29.01.29</v>
          </cell>
          <cell r="B408" t="str">
            <v>Мастер столярного и мебельного производства</v>
          </cell>
        </row>
        <row r="409">
          <cell r="A409" t="str">
            <v>29.01.30</v>
          </cell>
          <cell r="B409" t="str">
            <v>Обойщик мебели</v>
          </cell>
        </row>
        <row r="410">
          <cell r="A410" t="str">
            <v>29.02.01</v>
          </cell>
          <cell r="B410" t="str">
            <v>Конструирование, моделирование и технология изделий из кожи</v>
          </cell>
        </row>
        <row r="411">
          <cell r="A411" t="str">
            <v>29.02.02</v>
          </cell>
          <cell r="B411" t="str">
            <v>Технология кожи и меха</v>
          </cell>
        </row>
        <row r="412">
          <cell r="A412" t="str">
            <v>29.02.03</v>
          </cell>
          <cell r="B412" t="str">
            <v>Конструирование, моделирование и технология изделий из меха</v>
          </cell>
        </row>
        <row r="413">
          <cell r="A413" t="str">
            <v>29.02.04</v>
          </cell>
          <cell r="B413" t="str">
            <v>Конструирование, моделирование и технология швейных изделии</v>
          </cell>
        </row>
        <row r="414">
          <cell r="A414" t="str">
            <v>29.02.05</v>
          </cell>
          <cell r="B414" t="str">
            <v>Технология текстильных изделий (по видам)</v>
          </cell>
        </row>
        <row r="415">
          <cell r="A415" t="str">
            <v>29.02.06</v>
          </cell>
          <cell r="B415" t="str">
            <v>Полиграфическое производство</v>
          </cell>
        </row>
        <row r="416">
          <cell r="A416" t="str">
            <v>29.02.07</v>
          </cell>
          <cell r="B416" t="str">
            <v>Производство изделий из бумаги и картона</v>
          </cell>
        </row>
        <row r="417">
          <cell r="A417" t="str">
            <v>29.02.08</v>
          </cell>
          <cell r="B417" t="str">
            <v>Технология обработки алмазов</v>
          </cell>
        </row>
        <row r="418">
          <cell r="A418" t="str">
            <v>29.02.09</v>
          </cell>
          <cell r="B418" t="str">
            <v>Печатное дело</v>
          </cell>
        </row>
        <row r="419">
          <cell r="A419" t="str">
            <v>31.02.01</v>
          </cell>
          <cell r="B419" t="str">
            <v>Лечебное дело</v>
          </cell>
        </row>
        <row r="420">
          <cell r="A420" t="str">
            <v>31.02.02</v>
          </cell>
          <cell r="B420" t="str">
            <v>Акушерское дело</v>
          </cell>
        </row>
        <row r="421">
          <cell r="A421" t="str">
            <v>31.02.03</v>
          </cell>
          <cell r="B421" t="str">
            <v>Лабораторная диагностика</v>
          </cell>
        </row>
        <row r="422">
          <cell r="A422" t="str">
            <v>31.02.04</v>
          </cell>
          <cell r="B422" t="str">
            <v>Медицинская оптика</v>
          </cell>
        </row>
        <row r="423">
          <cell r="A423" t="str">
            <v>31.02.05</v>
          </cell>
          <cell r="B423" t="str">
            <v>Стоматология ортопедическая</v>
          </cell>
        </row>
        <row r="424">
          <cell r="A424" t="str">
            <v>31.02.06</v>
          </cell>
          <cell r="B424" t="str">
            <v>Стоматология профилактическая</v>
          </cell>
        </row>
        <row r="425">
          <cell r="A425" t="str">
            <v>32.02.01</v>
          </cell>
          <cell r="B425" t="str">
            <v>Медико-профилактическое дело</v>
          </cell>
        </row>
        <row r="426">
          <cell r="A426" t="str">
            <v>33.02.01</v>
          </cell>
          <cell r="B426" t="str">
            <v>Фармация</v>
          </cell>
        </row>
        <row r="427">
          <cell r="A427" t="str">
            <v>34.01.01</v>
          </cell>
          <cell r="B427" t="str">
            <v>Младшая медицинская сестра по уходу за больными</v>
          </cell>
        </row>
        <row r="428">
          <cell r="A428" t="str">
            <v>34.02.01</v>
          </cell>
          <cell r="B428" t="str">
            <v>Сестринское дело</v>
          </cell>
        </row>
        <row r="429">
          <cell r="A429" t="str">
            <v>34.02.02</v>
          </cell>
          <cell r="B429" t="str">
            <v>Медицинский массаж (для обучения лиц с ограниченными возможностями здоровья по зрению)</v>
          </cell>
        </row>
        <row r="430">
          <cell r="A430" t="str">
            <v>35.01.01</v>
          </cell>
          <cell r="B430" t="str">
            <v>Мастер по лесному хозяйству</v>
          </cell>
        </row>
        <row r="431">
          <cell r="A431" t="str">
            <v>35.01.02</v>
          </cell>
          <cell r="B431" t="str">
            <v>Станочник деревообрабатывающих станков</v>
          </cell>
        </row>
        <row r="432">
          <cell r="A432" t="str">
            <v>35.01.03</v>
          </cell>
          <cell r="B432" t="str">
            <v>Станочник-обработчик</v>
          </cell>
        </row>
        <row r="433">
          <cell r="A433" t="str">
            <v>35.01.04</v>
          </cell>
          <cell r="B433" t="str">
            <v>Оператор линии и установок в деревообработке</v>
          </cell>
        </row>
        <row r="434">
          <cell r="A434" t="str">
            <v>35.01.05</v>
          </cell>
          <cell r="B434" t="str">
            <v>Контролер полуфабрикатов и изделий из древесины</v>
          </cell>
        </row>
        <row r="435">
          <cell r="A435" t="str">
            <v>35.01.06</v>
          </cell>
          <cell r="B435" t="str">
            <v>Машинист машин по производству бумаги и картона</v>
          </cell>
        </row>
        <row r="436">
          <cell r="A436" t="str">
            <v>35.01.07</v>
          </cell>
          <cell r="B436" t="str">
            <v>Сушильщик в бумажном производстве</v>
          </cell>
        </row>
        <row r="437">
          <cell r="A437" t="str">
            <v>35.01.08</v>
          </cell>
          <cell r="B437" t="str">
            <v>Контролер целлюлозно-бумажного производства</v>
          </cell>
        </row>
        <row r="438">
          <cell r="A438" t="str">
            <v>35.01.09</v>
          </cell>
          <cell r="B438" t="str">
            <v>Мастер растениеводства</v>
          </cell>
        </row>
        <row r="439">
          <cell r="A439" t="str">
            <v>35.01.10</v>
          </cell>
          <cell r="B439" t="str">
            <v>Овощевод защищенного грунта</v>
          </cell>
        </row>
        <row r="440">
          <cell r="A440" t="str">
            <v>35.01.11</v>
          </cell>
          <cell r="B440" t="str">
            <v>Мастер сельскохозяйственного производства</v>
          </cell>
        </row>
        <row r="441">
          <cell r="A441" t="str">
            <v>35.01.12</v>
          </cell>
          <cell r="B441" t="str">
            <v>Заготовитель продуктов и сырья</v>
          </cell>
        </row>
        <row r="442">
          <cell r="A442" t="str">
            <v>35.01.13</v>
          </cell>
          <cell r="B442" t="str">
            <v>Тракторист-машинист сельскохозяйственного производства</v>
          </cell>
        </row>
        <row r="443">
          <cell r="A443" t="str">
            <v>35.01.14</v>
          </cell>
          <cell r="B443" t="str">
            <v>Мастер по техническому обслуживанию и ремонту машинно-тракторного парка</v>
          </cell>
        </row>
        <row r="444">
          <cell r="A444" t="str">
            <v>35.01.15</v>
          </cell>
          <cell r="B444" t="str">
            <v>Электромонтер по ремонту и обслуживанию электрооборудования в сельскохозяйственном производстве</v>
          </cell>
        </row>
        <row r="445">
          <cell r="A445" t="str">
            <v>35.01.16</v>
          </cell>
          <cell r="B445" t="str">
            <v>Рыбовод</v>
          </cell>
        </row>
        <row r="446">
          <cell r="A446" t="str">
            <v>35.01.17</v>
          </cell>
          <cell r="B446" t="str">
            <v>Обработчик рыбы и морепродуктов</v>
          </cell>
        </row>
        <row r="447">
          <cell r="A447" t="str">
            <v>35.01.18</v>
          </cell>
          <cell r="B447" t="str">
            <v>Рыбак прибрежного лова</v>
          </cell>
        </row>
        <row r="448">
          <cell r="A448" t="str">
            <v>35.01.19</v>
          </cell>
          <cell r="B448" t="str">
            <v>Мастер садово-паркового и ландшафтного строительства</v>
          </cell>
        </row>
        <row r="449">
          <cell r="A449" t="str">
            <v>35.01.20</v>
          </cell>
          <cell r="B449" t="str">
            <v>Пчеловод</v>
          </cell>
        </row>
        <row r="450">
          <cell r="A450" t="str">
            <v>35.01.21</v>
          </cell>
          <cell r="B450" t="str">
            <v>Оленевод-механизатор</v>
          </cell>
        </row>
        <row r="451">
          <cell r="A451" t="str">
            <v>35.01.22</v>
          </cell>
          <cell r="B451" t="str">
            <v>Охотник промысловый</v>
          </cell>
        </row>
        <row r="452">
          <cell r="A452" t="str">
            <v>35.01.23</v>
          </cell>
          <cell r="B452" t="str">
            <v>Хозяйка(ин) усадьбы</v>
          </cell>
        </row>
        <row r="453">
          <cell r="A453" t="str">
            <v>35.01.24</v>
          </cell>
          <cell r="B453" t="str">
            <v>Управляющий сельской усадьбой</v>
          </cell>
        </row>
        <row r="454">
          <cell r="A454" t="str">
            <v>35.02.01</v>
          </cell>
          <cell r="B454" t="str">
            <v>Лесное и лесопарковое хозяйство</v>
          </cell>
        </row>
        <row r="455">
          <cell r="A455" t="str">
            <v>35.02.02</v>
          </cell>
          <cell r="B455" t="str">
            <v>Технология лесозаготовок</v>
          </cell>
        </row>
        <row r="456">
          <cell r="A456" t="str">
            <v>35.02.03</v>
          </cell>
          <cell r="B456" t="str">
            <v>Технология деревообработки</v>
          </cell>
        </row>
        <row r="457">
          <cell r="A457" t="str">
            <v>35.02.04</v>
          </cell>
          <cell r="B457" t="str">
            <v>Технология комплексной переработки древесины</v>
          </cell>
        </row>
        <row r="458">
          <cell r="A458" t="str">
            <v>35.02.05</v>
          </cell>
          <cell r="B458" t="str">
            <v>Агрономия</v>
          </cell>
        </row>
        <row r="459">
          <cell r="A459" t="str">
            <v>35.02.06</v>
          </cell>
          <cell r="B459" t="str">
            <v>Технология производства и переработки сельскохозяйственной продукции</v>
          </cell>
        </row>
        <row r="460">
          <cell r="A460" t="str">
            <v>35.02.07</v>
          </cell>
          <cell r="B460" t="str">
            <v>Механизация сельского хозяйства</v>
          </cell>
        </row>
        <row r="461">
          <cell r="A461" t="str">
            <v>35.02.08</v>
          </cell>
          <cell r="B461" t="str">
            <v>Электрификация и автоматизация сельского хозяйства</v>
          </cell>
        </row>
        <row r="462">
          <cell r="A462" t="str">
            <v>35.02.09</v>
          </cell>
          <cell r="B462" t="str">
            <v>Ихтиология и рыбоводство</v>
          </cell>
        </row>
        <row r="463">
          <cell r="A463" t="str">
            <v>35.02.10</v>
          </cell>
          <cell r="B463" t="str">
            <v>Обработка водных биоресурсов</v>
          </cell>
        </row>
        <row r="464">
          <cell r="A464" t="str">
            <v>35.02.11</v>
          </cell>
          <cell r="B464" t="str">
            <v>Промышленное рыболовство</v>
          </cell>
        </row>
        <row r="465">
          <cell r="A465" t="str">
            <v>35.02.12</v>
          </cell>
          <cell r="B465" t="str">
            <v>Садово-парковое и ландшафтное строительство</v>
          </cell>
        </row>
        <row r="466">
          <cell r="A466" t="str">
            <v>35.02.13</v>
          </cell>
          <cell r="B466" t="str">
            <v>Пчеловодство</v>
          </cell>
        </row>
        <row r="467">
          <cell r="A467" t="str">
            <v>35.02.14</v>
          </cell>
          <cell r="B467" t="str">
            <v>Охотоведение и звероводство</v>
          </cell>
        </row>
        <row r="468">
          <cell r="A468" t="str">
            <v>35.02.15</v>
          </cell>
          <cell r="B468" t="str">
            <v>Кинология</v>
          </cell>
        </row>
        <row r="469">
          <cell r="A469" t="str">
            <v>35.02.16</v>
          </cell>
          <cell r="B469" t="str">
            <v>Эксплуатация и ремонт сельскохозяйственной техники и оборудования</v>
          </cell>
        </row>
        <row r="470">
          <cell r="A470" t="str">
            <v>36.01.01</v>
          </cell>
          <cell r="B470" t="str">
            <v>Младший ветеринарный фельдшер</v>
          </cell>
        </row>
        <row r="471">
          <cell r="A471" t="str">
            <v>36.01.02</v>
          </cell>
          <cell r="B471" t="str">
            <v>Мастер животноводства</v>
          </cell>
        </row>
        <row r="472">
          <cell r="A472" t="str">
            <v>36.01.03</v>
          </cell>
          <cell r="B472" t="str">
            <v>Тренер-наездник лошадей</v>
          </cell>
        </row>
        <row r="473">
          <cell r="A473" t="str">
            <v>36.02.01</v>
          </cell>
          <cell r="B473" t="str">
            <v>Ветеринария</v>
          </cell>
        </row>
        <row r="474">
          <cell r="A474" t="str">
            <v>36.02.02</v>
          </cell>
          <cell r="B474" t="str">
            <v>Зоотехния</v>
          </cell>
        </row>
        <row r="475">
          <cell r="A475" t="str">
            <v>38.01.01</v>
          </cell>
          <cell r="B475" t="str">
            <v>Оператор диспетчерской (производственно-диспетчерской) службы</v>
          </cell>
        </row>
        <row r="476">
          <cell r="A476" t="str">
            <v>38.01.02</v>
          </cell>
          <cell r="B476" t="str">
            <v>Продавец, контролер-кассир</v>
          </cell>
        </row>
        <row r="477">
          <cell r="A477" t="str">
            <v>38.01.03</v>
          </cell>
          <cell r="B477" t="str">
            <v>Контролер банка</v>
          </cell>
        </row>
        <row r="478">
          <cell r="A478" t="str">
            <v>38.02.01</v>
          </cell>
          <cell r="B478" t="str">
            <v>Экономика и бухгалтерский учет (по отраслям)</v>
          </cell>
        </row>
        <row r="479">
          <cell r="A479" t="str">
            <v>38.02.02</v>
          </cell>
          <cell r="B479" t="str">
            <v>Страховое дело (по отраслям)</v>
          </cell>
        </row>
        <row r="480">
          <cell r="A480" t="str">
            <v>38.02.03</v>
          </cell>
          <cell r="B480" t="str">
            <v>Операционная деятельность в логистике</v>
          </cell>
        </row>
        <row r="481">
          <cell r="A481" t="str">
            <v>38.02.04</v>
          </cell>
          <cell r="B481" t="str">
            <v>Коммерция (по отраслям)</v>
          </cell>
        </row>
        <row r="482">
          <cell r="A482" t="str">
            <v>38.02.05</v>
          </cell>
          <cell r="B482" t="str">
            <v>Товароведение и экспертиза качества потребительских товаров</v>
          </cell>
        </row>
        <row r="483">
          <cell r="A483" t="str">
            <v>38.02.06</v>
          </cell>
          <cell r="B483" t="str">
            <v>Финансы</v>
          </cell>
        </row>
        <row r="484">
          <cell r="A484" t="str">
            <v>38.02.07</v>
          </cell>
          <cell r="B484" t="str">
            <v>Банковское дело</v>
          </cell>
        </row>
        <row r="485">
          <cell r="A485" t="str">
            <v>39.01.01</v>
          </cell>
          <cell r="B485" t="str">
            <v>Социальный работник</v>
          </cell>
        </row>
        <row r="486">
          <cell r="A486" t="str">
            <v>39.02.01</v>
          </cell>
          <cell r="B486" t="str">
            <v>Социальная работа</v>
          </cell>
        </row>
        <row r="487">
          <cell r="A487" t="str">
            <v>39.02.02</v>
          </cell>
          <cell r="B487" t="str">
            <v>Организация сурдокоммуникации</v>
          </cell>
        </row>
        <row r="488">
          <cell r="A488" t="str">
            <v>40.02.01</v>
          </cell>
          <cell r="B488" t="str">
            <v>Право и организация социального обеспечения</v>
          </cell>
        </row>
        <row r="489">
          <cell r="A489" t="str">
            <v>40.02.02</v>
          </cell>
          <cell r="B489" t="str">
            <v>Правоохранительная деятельность</v>
          </cell>
        </row>
        <row r="490">
          <cell r="A490" t="str">
            <v>40.02.03</v>
          </cell>
          <cell r="B490" t="str">
            <v>Право и судебное администрирование</v>
          </cell>
        </row>
        <row r="491">
          <cell r="A491" t="str">
            <v>42.01.01</v>
          </cell>
          <cell r="B491" t="str">
            <v>Агент рекламный</v>
          </cell>
        </row>
        <row r="492">
          <cell r="A492" t="str">
            <v>42.02.01</v>
          </cell>
          <cell r="B492" t="str">
            <v>Реклама</v>
          </cell>
        </row>
        <row r="493">
          <cell r="A493" t="str">
            <v>42.02.02</v>
          </cell>
          <cell r="B493" t="str">
            <v>Издательское дело</v>
          </cell>
        </row>
        <row r="494">
          <cell r="A494" t="str">
            <v>43.01.01</v>
          </cell>
          <cell r="B494" t="str">
            <v>Официант, бармен</v>
          </cell>
        </row>
        <row r="495">
          <cell r="A495" t="str">
            <v>43.01.02</v>
          </cell>
          <cell r="B495" t="str">
            <v>Парикмахер</v>
          </cell>
        </row>
        <row r="496">
          <cell r="A496" t="str">
            <v>43.01.03</v>
          </cell>
          <cell r="B496" t="str">
            <v>Бортпроводник судовой</v>
          </cell>
        </row>
        <row r="497">
          <cell r="A497" t="str">
            <v>43.01.04</v>
          </cell>
          <cell r="B497" t="str">
            <v>Повар судовой</v>
          </cell>
        </row>
        <row r="498">
          <cell r="A498" t="str">
            <v>43.01.05</v>
          </cell>
          <cell r="B498" t="str">
            <v>Оператор по обработке перевозочных документов на железнодорожном транспорте</v>
          </cell>
        </row>
        <row r="499">
          <cell r="A499" t="str">
            <v>43.01.06</v>
          </cell>
          <cell r="B499" t="str">
            <v>Проводник на железнодорожном транспорте</v>
          </cell>
        </row>
        <row r="500">
          <cell r="A500" t="str">
            <v>43.01.07</v>
          </cell>
          <cell r="B500" t="str">
            <v>Слесарь по эксплуатации и ремонту газового оборудования</v>
          </cell>
        </row>
        <row r="501">
          <cell r="A501" t="str">
            <v>43.01.08</v>
          </cell>
          <cell r="B501" t="str">
            <v>Аппаратчик химической чистки</v>
          </cell>
        </row>
        <row r="502">
          <cell r="A502" t="str">
            <v>43.01.09</v>
          </cell>
          <cell r="B502" t="str">
            <v>Повар, кондитер</v>
          </cell>
        </row>
        <row r="503">
          <cell r="A503" t="str">
            <v>43.02.01</v>
          </cell>
          <cell r="B503" t="str">
            <v>Организация обслуживания в общественном питании</v>
          </cell>
        </row>
        <row r="504">
          <cell r="A504" t="str">
            <v>43.02.02</v>
          </cell>
          <cell r="B504" t="str">
            <v>Парикмахерское искусство</v>
          </cell>
        </row>
        <row r="505">
          <cell r="A505" t="str">
            <v>43.02.03</v>
          </cell>
          <cell r="B505" t="str">
            <v>Стилистика и искусство визажа</v>
          </cell>
        </row>
        <row r="506">
          <cell r="A506" t="str">
            <v>43.02.04</v>
          </cell>
          <cell r="B506" t="str">
            <v>Прикладная эстетика</v>
          </cell>
        </row>
        <row r="507">
          <cell r="A507" t="str">
            <v>43.02.05</v>
          </cell>
          <cell r="B507" t="str">
            <v>Флористика</v>
          </cell>
        </row>
        <row r="508">
          <cell r="A508" t="str">
            <v>43.02.06</v>
          </cell>
          <cell r="B508" t="str">
            <v>Сервис на транспорте (по видам транспорта)</v>
          </cell>
        </row>
        <row r="509">
          <cell r="A509" t="str">
            <v>43.02.07</v>
          </cell>
          <cell r="B509" t="str">
            <v>Сервис по химической обработке изделии</v>
          </cell>
        </row>
        <row r="510">
          <cell r="A510" t="str">
            <v>43.02.08</v>
          </cell>
          <cell r="B510" t="str">
            <v>Сервис домашнего и коммунального хозяйства</v>
          </cell>
        </row>
        <row r="511">
          <cell r="A511" t="str">
            <v>43.02.09</v>
          </cell>
          <cell r="B511" t="str">
            <v>Ритуальный сервис</v>
          </cell>
        </row>
        <row r="512">
          <cell r="A512" t="str">
            <v>43.02.10</v>
          </cell>
          <cell r="B512" t="str">
            <v>Туризм</v>
          </cell>
        </row>
        <row r="513">
          <cell r="A513" t="str">
            <v>43.02.11</v>
          </cell>
          <cell r="B513" t="str">
            <v>Гостиничный сервис</v>
          </cell>
        </row>
        <row r="514">
          <cell r="A514" t="str">
            <v>43.02.12</v>
          </cell>
          <cell r="B514" t="str">
            <v>Технология эстетических услуг</v>
          </cell>
        </row>
        <row r="515">
          <cell r="A515" t="str">
            <v>43.02.13</v>
          </cell>
          <cell r="B515" t="str">
            <v>Технология парикмахерского искусства</v>
          </cell>
        </row>
        <row r="516">
          <cell r="A516" t="str">
            <v>43.02.14</v>
          </cell>
          <cell r="B516" t="str">
            <v>Гостиничное дело</v>
          </cell>
        </row>
        <row r="517">
          <cell r="A517" t="str">
            <v>43.02.15</v>
          </cell>
          <cell r="B517" t="str">
            <v>Поварское и кондитерское дело</v>
          </cell>
        </row>
        <row r="518">
          <cell r="A518" t="str">
            <v>44.02.01</v>
          </cell>
          <cell r="B518" t="str">
            <v>Дошкольное образование</v>
          </cell>
        </row>
        <row r="519">
          <cell r="A519" t="str">
            <v>44.02.02</v>
          </cell>
          <cell r="B519" t="str">
            <v>Преподавание в начальных классах</v>
          </cell>
        </row>
        <row r="520">
          <cell r="A520" t="str">
            <v>44.02.03</v>
          </cell>
          <cell r="B520" t="str">
            <v>Педагогика дополнительного образования</v>
          </cell>
        </row>
        <row r="521">
          <cell r="A521" t="str">
            <v>44.02.04</v>
          </cell>
          <cell r="B521" t="str">
            <v>Специальное дошкольное образование</v>
          </cell>
        </row>
        <row r="522">
          <cell r="A522" t="str">
            <v>44.02.05</v>
          </cell>
          <cell r="B522" t="str">
            <v>Коррекционная педагогика в начальном образовании</v>
          </cell>
        </row>
        <row r="523">
          <cell r="A523" t="str">
            <v>44.02.06</v>
          </cell>
          <cell r="B523" t="str">
            <v>Профессиональное обучение (по отраслям)</v>
          </cell>
        </row>
        <row r="524">
          <cell r="A524" t="str">
            <v>46.01.01</v>
          </cell>
          <cell r="B524" t="str">
            <v>Секретарь</v>
          </cell>
        </row>
        <row r="525">
          <cell r="A525" t="str">
            <v>46.01.02</v>
          </cell>
          <cell r="B525" t="str">
            <v>Архивариус</v>
          </cell>
        </row>
        <row r="526">
          <cell r="A526" t="str">
            <v>46.01.03</v>
          </cell>
          <cell r="B526" t="str">
            <v>Делопроизводитель</v>
          </cell>
        </row>
        <row r="527">
          <cell r="A527" t="str">
            <v>46.02.01</v>
          </cell>
          <cell r="B527" t="str">
            <v>Документационное обеспечение управления и архивоведение</v>
          </cell>
        </row>
        <row r="528">
          <cell r="A528" t="str">
            <v>49.02.01</v>
          </cell>
          <cell r="B528" t="str">
            <v>Физическая культура</v>
          </cell>
        </row>
        <row r="529">
          <cell r="A529" t="str">
            <v>49.02.02</v>
          </cell>
          <cell r="B529" t="str">
            <v>Адаптивная физическая культура</v>
          </cell>
        </row>
        <row r="530">
          <cell r="A530" t="str">
            <v>50.02.01</v>
          </cell>
          <cell r="B530" t="str">
            <v>Мировая художественная культура</v>
          </cell>
        </row>
        <row r="531">
          <cell r="A531" t="str">
            <v>51.02.01</v>
          </cell>
          <cell r="B531" t="str">
            <v>Народное художественное творчество (по видам)</v>
          </cell>
        </row>
        <row r="532">
          <cell r="A532" t="str">
            <v>51.02.02</v>
          </cell>
          <cell r="B532" t="str">
            <v>Социально-культурная деятельность (по видам)</v>
          </cell>
        </row>
        <row r="533">
          <cell r="A533" t="str">
            <v>51.02.03</v>
          </cell>
          <cell r="B533" t="str">
            <v>Библиотековедение</v>
          </cell>
        </row>
        <row r="534">
          <cell r="A534" t="str">
            <v>52.02.01</v>
          </cell>
          <cell r="B534" t="str">
            <v>Искусство балета</v>
          </cell>
        </row>
        <row r="535">
          <cell r="A535" t="str">
            <v>52.02.02</v>
          </cell>
          <cell r="B535" t="str">
            <v>Искусство танца (по видам)</v>
          </cell>
        </row>
        <row r="536">
          <cell r="A536" t="str">
            <v>52.02.03</v>
          </cell>
          <cell r="B536" t="str">
            <v>Цирковое искусство</v>
          </cell>
        </row>
        <row r="537">
          <cell r="A537" t="str">
            <v>52.02.04</v>
          </cell>
          <cell r="B537" t="str">
            <v>Актерское искусство</v>
          </cell>
        </row>
        <row r="538">
          <cell r="A538" t="str">
            <v>52.02.05</v>
          </cell>
          <cell r="B538" t="str">
            <v>Искусство эстрады</v>
          </cell>
        </row>
        <row r="539">
          <cell r="A539" t="str">
            <v>53.02.01</v>
          </cell>
          <cell r="B539" t="str">
            <v>Музыкальное образование</v>
          </cell>
        </row>
        <row r="540">
          <cell r="A540" t="str">
            <v>53.02.02</v>
          </cell>
          <cell r="B540" t="str">
            <v>Музыкальное искусство эстрады (по видам)</v>
          </cell>
        </row>
        <row r="541">
          <cell r="A541" t="str">
            <v>53.02.03</v>
          </cell>
          <cell r="B541" t="str">
            <v>Инструментальное исполнительство (по видам инструментов)</v>
          </cell>
        </row>
        <row r="542">
          <cell r="A542" t="str">
            <v>53.02.04</v>
          </cell>
          <cell r="B542" t="str">
            <v>Вокальное искусство</v>
          </cell>
        </row>
        <row r="543">
          <cell r="A543" t="str">
            <v>53.02.05</v>
          </cell>
          <cell r="B543" t="str">
            <v>Сольное и хоровое народное пение</v>
          </cell>
        </row>
        <row r="544">
          <cell r="A544" t="str">
            <v>53.02.06</v>
          </cell>
          <cell r="B544" t="str">
            <v>Хоровое дирижирование с присвоением квалификаций хормейстер, преподаватель</v>
          </cell>
        </row>
        <row r="545">
          <cell r="A545" t="str">
            <v>53.02.07</v>
          </cell>
          <cell r="B545" t="str">
            <v>Теория музыки</v>
          </cell>
        </row>
        <row r="546">
          <cell r="A546" t="str">
            <v>53.02.08</v>
          </cell>
          <cell r="B546" t="str">
            <v>Музыкальное звукооператорское мастерство</v>
          </cell>
        </row>
        <row r="547">
          <cell r="A547" t="str">
            <v>53.02.09</v>
          </cell>
          <cell r="B547" t="str">
            <v>Театрально-декорационное искусство (по видам)</v>
          </cell>
        </row>
        <row r="548">
          <cell r="A548" t="str">
            <v>54.01.01</v>
          </cell>
          <cell r="B548" t="str">
            <v>Исполнитель художественно-оформительских работ</v>
          </cell>
        </row>
        <row r="549">
          <cell r="A549" t="str">
            <v>54.01.02</v>
          </cell>
          <cell r="B549" t="str">
            <v>Ювелир</v>
          </cell>
        </row>
        <row r="550">
          <cell r="A550" t="str">
            <v>54.01.03</v>
          </cell>
          <cell r="B550" t="str">
            <v>Фотограф</v>
          </cell>
        </row>
        <row r="551">
          <cell r="A551" t="str">
            <v>54.01.04</v>
          </cell>
          <cell r="B551" t="str">
            <v>Мастер народных художественных промыслов</v>
          </cell>
        </row>
        <row r="552">
          <cell r="A552" t="str">
            <v>54.01.05</v>
          </cell>
          <cell r="B552" t="str">
            <v>Изготовитель художественных изделий из тканей с художественной росписью</v>
          </cell>
        </row>
        <row r="553">
          <cell r="A553" t="str">
            <v>54.01.06</v>
          </cell>
          <cell r="B553" t="str">
            <v>Изготовитель художественных изделий из металла</v>
          </cell>
        </row>
        <row r="554">
          <cell r="A554" t="str">
            <v>54.01.07</v>
          </cell>
          <cell r="B554" t="str">
            <v>Изготовитель художественных изделий из керамики</v>
          </cell>
        </row>
        <row r="555">
          <cell r="A555" t="str">
            <v>54.01.08</v>
          </cell>
          <cell r="B555" t="str">
            <v>Художник декоративной росписи по металлу</v>
          </cell>
        </row>
        <row r="556">
          <cell r="A556" t="str">
            <v>54.01.09</v>
          </cell>
          <cell r="B556" t="str">
            <v>Художник росписи по эмали</v>
          </cell>
        </row>
        <row r="557">
          <cell r="A557" t="str">
            <v>54.01.10</v>
          </cell>
          <cell r="B557" t="str">
            <v>Художник росписи по дереву</v>
          </cell>
        </row>
        <row r="558">
          <cell r="A558" t="str">
            <v>54.01.11</v>
          </cell>
          <cell r="B558" t="str">
            <v>Художник росписи по ткани</v>
          </cell>
        </row>
        <row r="559">
          <cell r="A559" t="str">
            <v>54.01.12</v>
          </cell>
          <cell r="B559" t="str">
            <v>Художник миниатюрной живописи</v>
          </cell>
        </row>
        <row r="560">
          <cell r="A560" t="str">
            <v>54.01.13</v>
          </cell>
          <cell r="B560" t="str">
            <v>Изготовитель художественных изделий из дерева</v>
          </cell>
        </row>
        <row r="561">
          <cell r="A561" t="str">
            <v>54.01.14</v>
          </cell>
          <cell r="B561" t="str">
            <v>Резчик</v>
          </cell>
        </row>
        <row r="562">
          <cell r="A562" t="str">
            <v>54.01.15</v>
          </cell>
          <cell r="B562" t="str">
            <v>Инкрустатор</v>
          </cell>
        </row>
        <row r="563">
          <cell r="A563" t="str">
            <v>54.01.16</v>
          </cell>
          <cell r="B563" t="str">
            <v>Лепщик-модельщик архитектурных деталей</v>
          </cell>
        </row>
        <row r="564">
          <cell r="A564" t="str">
            <v>54.01.17</v>
          </cell>
          <cell r="B564" t="str">
            <v>Реставратор строительный</v>
          </cell>
        </row>
        <row r="565">
          <cell r="A565" t="str">
            <v>54.01.18</v>
          </cell>
          <cell r="B565" t="str">
            <v>Реставратор тканей, гобеленов и ковров</v>
          </cell>
        </row>
        <row r="566">
          <cell r="A566" t="str">
            <v>54.01.19</v>
          </cell>
          <cell r="B566" t="str">
            <v>Реставратор памятников каменного и деревянного зодчества</v>
          </cell>
        </row>
        <row r="567">
          <cell r="A567" t="str">
            <v>54.01.20</v>
          </cell>
          <cell r="B567" t="str">
            <v>Графический дизайнер</v>
          </cell>
        </row>
        <row r="568">
          <cell r="A568" t="str">
            <v>54.02.01</v>
          </cell>
          <cell r="B568" t="str">
            <v>Дизайн (по отраслям)</v>
          </cell>
        </row>
        <row r="569">
          <cell r="A569" t="str">
            <v>54.02.02</v>
          </cell>
          <cell r="B569" t="str">
            <v>Декоративно-прикладное искусство и народные промыслы (по видам)</v>
          </cell>
        </row>
        <row r="570">
          <cell r="A570" t="str">
            <v>54.02.03</v>
          </cell>
          <cell r="B570" t="str">
            <v>Художественное оформление изделий текстильной и легкой промышленности</v>
          </cell>
        </row>
        <row r="571">
          <cell r="A571" t="str">
            <v>54.02.04</v>
          </cell>
          <cell r="B571" t="str">
            <v>Реставрация</v>
          </cell>
        </row>
        <row r="572">
          <cell r="A572" t="str">
            <v>54.02.05</v>
          </cell>
          <cell r="B572" t="str">
            <v>Живопись (по видам)</v>
          </cell>
        </row>
        <row r="573">
          <cell r="A573" t="str">
            <v>54.02.06</v>
          </cell>
          <cell r="B573" t="str">
            <v>Изобразительное искусство и черчение</v>
          </cell>
        </row>
        <row r="574">
          <cell r="A574" t="str">
            <v>54.02.07</v>
          </cell>
          <cell r="B574" t="str">
            <v>Скульптура</v>
          </cell>
        </row>
        <row r="575">
          <cell r="A575" t="str">
            <v>54.02.08</v>
          </cell>
          <cell r="B575" t="str">
            <v>Техника и искусство фотографии</v>
          </cell>
        </row>
        <row r="576">
          <cell r="A576" t="str">
            <v>55.01.01</v>
          </cell>
          <cell r="B576" t="str">
            <v>Киномеханик</v>
          </cell>
        </row>
        <row r="577">
          <cell r="A577" t="str">
            <v>55.02.01</v>
          </cell>
          <cell r="B577" t="str">
            <v>Театральная и аудиовизуальная техника (по видам)</v>
          </cell>
        </row>
        <row r="578">
          <cell r="A578" t="str">
            <v>55.02.02</v>
          </cell>
          <cell r="B578" t="str">
            <v>Анимация (по видам)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433"/>
  <sheetViews>
    <sheetView tabSelected="1" zoomScale="64" zoomScaleNormal="64" workbookViewId="0">
      <selection activeCell="A434" sqref="A434:XFD450"/>
    </sheetView>
  </sheetViews>
  <sheetFormatPr defaultColWidth="9.140625" defaultRowHeight="18.75" x14ac:dyDescent="0.3"/>
  <cols>
    <col min="1" max="1" width="19.140625" style="1" customWidth="1"/>
    <col min="2" max="2" width="19.42578125" style="1" customWidth="1"/>
    <col min="3" max="3" width="21" style="1" customWidth="1"/>
    <col min="4" max="4" width="27" style="1" customWidth="1"/>
    <col min="5" max="5" width="8.85546875" style="1" customWidth="1"/>
    <col min="6" max="6" width="39.28515625" style="1" customWidth="1"/>
    <col min="7" max="7" width="27.42578125" style="1" customWidth="1"/>
    <col min="8" max="9" width="21.85546875" style="1" customWidth="1"/>
    <col min="10" max="10" width="22.5703125" style="1" customWidth="1"/>
    <col min="11" max="11" width="14.42578125" style="1" customWidth="1"/>
    <col min="12" max="12" width="18.140625" style="1" customWidth="1"/>
    <col min="13" max="13" width="15.85546875" style="1" customWidth="1"/>
    <col min="14" max="14" width="19.42578125" style="1" customWidth="1"/>
    <col min="15" max="15" width="33" style="1" customWidth="1"/>
    <col min="16" max="17" width="18.28515625" style="1" customWidth="1"/>
    <col min="18" max="18" width="21" style="1" customWidth="1"/>
    <col min="19" max="19" width="22" style="1" customWidth="1"/>
    <col min="20" max="20" width="21.5703125" style="1" customWidth="1"/>
    <col min="21" max="21" width="20.28515625" style="1" customWidth="1"/>
    <col min="22" max="23" width="18.28515625" style="1" customWidth="1"/>
    <col min="24" max="25" width="20" style="1" customWidth="1"/>
    <col min="26" max="26" width="23.140625" style="1" customWidth="1"/>
    <col min="27" max="27" width="20" style="1" customWidth="1"/>
    <col min="28" max="28" width="18.140625" style="1" customWidth="1"/>
    <col min="29" max="29" width="20" style="1" customWidth="1"/>
    <col min="30" max="30" width="15.28515625" style="1" customWidth="1"/>
    <col min="31" max="31" width="32" style="1" customWidth="1"/>
    <col min="32" max="32" width="15.5703125" style="1" customWidth="1"/>
    <col min="33" max="33" width="24" style="1" customWidth="1"/>
    <col min="34" max="34" width="53" style="1" customWidth="1"/>
    <col min="35" max="35" width="44.42578125" style="1" customWidth="1"/>
    <col min="36" max="16384" width="9.140625" style="1"/>
  </cols>
  <sheetData>
    <row r="1" spans="1:35" s="2" customFormat="1" ht="18.75" customHeight="1" x14ac:dyDescent="0.25">
      <c r="A1" s="15" t="s">
        <v>7</v>
      </c>
      <c r="B1" s="15" t="s">
        <v>8</v>
      </c>
      <c r="C1" s="15" t="s">
        <v>9</v>
      </c>
      <c r="D1" s="15" t="s">
        <v>10</v>
      </c>
      <c r="E1" s="15" t="s">
        <v>11</v>
      </c>
      <c r="F1" s="15" t="s">
        <v>687</v>
      </c>
      <c r="G1" s="15" t="s">
        <v>688</v>
      </c>
      <c r="H1" s="15" t="s">
        <v>689</v>
      </c>
      <c r="I1" s="15" t="s">
        <v>690</v>
      </c>
      <c r="J1" s="15" t="s">
        <v>691</v>
      </c>
      <c r="K1" s="15" t="s">
        <v>692</v>
      </c>
      <c r="L1" s="15" t="s">
        <v>693</v>
      </c>
      <c r="M1" s="15" t="s">
        <v>694</v>
      </c>
      <c r="N1" s="15" t="s">
        <v>695</v>
      </c>
      <c r="O1" s="15" t="s">
        <v>696</v>
      </c>
      <c r="P1" s="15" t="s">
        <v>697</v>
      </c>
      <c r="Q1" s="15" t="s">
        <v>698</v>
      </c>
      <c r="R1" s="15" t="s">
        <v>699</v>
      </c>
      <c r="S1" s="15" t="s">
        <v>700</v>
      </c>
      <c r="T1" s="15" t="s">
        <v>701</v>
      </c>
      <c r="U1" s="15" t="s">
        <v>702</v>
      </c>
      <c r="V1" s="15" t="s">
        <v>703</v>
      </c>
      <c r="W1" s="15" t="s">
        <v>704</v>
      </c>
      <c r="X1" s="15" t="s">
        <v>705</v>
      </c>
      <c r="Y1" s="15" t="s">
        <v>706</v>
      </c>
      <c r="Z1" s="15" t="s">
        <v>707</v>
      </c>
      <c r="AA1" s="15" t="s">
        <v>708</v>
      </c>
      <c r="AB1" s="15" t="s">
        <v>709</v>
      </c>
      <c r="AC1" s="15" t="s">
        <v>710</v>
      </c>
      <c r="AD1" s="15" t="s">
        <v>711</v>
      </c>
      <c r="AE1" s="15" t="s">
        <v>712</v>
      </c>
      <c r="AF1" s="36" t="s">
        <v>713</v>
      </c>
      <c r="AG1" s="36" t="s">
        <v>714</v>
      </c>
      <c r="AH1" s="36" t="s">
        <v>1290</v>
      </c>
      <c r="AI1" s="36" t="s">
        <v>1308</v>
      </c>
    </row>
    <row r="2" spans="1:35" s="2" customFormat="1" ht="49.5" customHeight="1" x14ac:dyDescent="0.25">
      <c r="A2" s="18" t="s">
        <v>679</v>
      </c>
      <c r="B2" s="18" t="s">
        <v>634</v>
      </c>
      <c r="C2" s="19" t="s">
        <v>294</v>
      </c>
      <c r="D2" s="19" t="str">
        <f>VLOOKUP(C2,'[1]Коды программ'!$A$2:$B$578,2,FALSE)</f>
        <v>Разработка и эксплуатация нефтяных и газовых месторождений</v>
      </c>
      <c r="E2" s="20" t="s">
        <v>7</v>
      </c>
      <c r="F2" s="21" t="s">
        <v>715</v>
      </c>
      <c r="G2" s="22">
        <v>70</v>
      </c>
      <c r="H2" s="23">
        <v>46</v>
      </c>
      <c r="I2" s="23">
        <v>44</v>
      </c>
      <c r="J2" s="23">
        <v>45</v>
      </c>
      <c r="K2" s="23">
        <v>0</v>
      </c>
      <c r="L2" s="23">
        <v>4</v>
      </c>
      <c r="M2" s="23">
        <v>4</v>
      </c>
      <c r="N2" s="23">
        <v>15</v>
      </c>
      <c r="O2" s="23">
        <v>0</v>
      </c>
      <c r="P2" s="23">
        <v>1</v>
      </c>
      <c r="Q2" s="23">
        <v>0</v>
      </c>
      <c r="R2" s="23">
        <v>0</v>
      </c>
      <c r="S2" s="23">
        <v>0</v>
      </c>
      <c r="T2" s="23">
        <v>0</v>
      </c>
      <c r="U2" s="23">
        <v>0</v>
      </c>
      <c r="V2" s="23">
        <v>0</v>
      </c>
      <c r="W2" s="23">
        <v>0</v>
      </c>
      <c r="X2" s="23">
        <v>0</v>
      </c>
      <c r="Y2" s="23">
        <v>0</v>
      </c>
      <c r="Z2" s="23">
        <v>0</v>
      </c>
      <c r="AA2" s="23">
        <v>0</v>
      </c>
      <c r="AB2" s="23">
        <v>0</v>
      </c>
      <c r="AC2" s="23">
        <v>0</v>
      </c>
      <c r="AD2" s="23">
        <v>0</v>
      </c>
      <c r="AE2" s="33">
        <v>0</v>
      </c>
      <c r="AF2" s="23">
        <v>0</v>
      </c>
      <c r="AG2" s="23"/>
      <c r="AH2" s="17" t="str">
        <f>IF(G2=H2+K2+L2+M2+N2+O2+P2+Q2+R2+S2+T2+U2+V2+W2+X2+Y2+Z2+AA2+AB2+AC2+AD2+AE2+AF2,"проверка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" s="17" t="str">
        <f>IF(OR(I2&gt;H2,J2&gt;H2),"ВНИМАНИЕ! В гр.09 и/или 10 не может стоять значение большее, чем в гр.08","проверка пройдена")</f>
        <v>проверка пройдена</v>
      </c>
    </row>
    <row r="3" spans="1:35" s="2" customFormat="1" ht="35.25" customHeight="1" x14ac:dyDescent="0.25">
      <c r="A3" s="18" t="s">
        <v>679</v>
      </c>
      <c r="B3" s="18" t="s">
        <v>634</v>
      </c>
      <c r="C3" s="19" t="s">
        <v>294</v>
      </c>
      <c r="D3" s="19" t="str">
        <f>VLOOKUP(C3,'[1]Коды программ'!$A$2:$B$578,2,FALSE)</f>
        <v>Разработка и эксплуатация нефтяных и газовых месторождений</v>
      </c>
      <c r="E3" s="20" t="s">
        <v>8</v>
      </c>
      <c r="F3" s="24" t="s">
        <v>716</v>
      </c>
      <c r="G3" s="22">
        <v>0</v>
      </c>
      <c r="H3" s="23">
        <v>0</v>
      </c>
      <c r="I3" s="23">
        <v>0</v>
      </c>
      <c r="J3" s="23">
        <v>0</v>
      </c>
      <c r="K3" s="23">
        <v>0</v>
      </c>
      <c r="L3" s="23">
        <v>0</v>
      </c>
      <c r="M3" s="23">
        <v>0</v>
      </c>
      <c r="N3" s="23">
        <v>0</v>
      </c>
      <c r="O3" s="23">
        <v>0</v>
      </c>
      <c r="P3" s="23">
        <v>0</v>
      </c>
      <c r="Q3" s="23">
        <v>0</v>
      </c>
      <c r="R3" s="23">
        <v>0</v>
      </c>
      <c r="S3" s="23">
        <v>0</v>
      </c>
      <c r="T3" s="23">
        <v>0</v>
      </c>
      <c r="U3" s="23">
        <v>0</v>
      </c>
      <c r="V3" s="23">
        <v>0</v>
      </c>
      <c r="W3" s="23">
        <v>0</v>
      </c>
      <c r="X3" s="23">
        <v>0</v>
      </c>
      <c r="Y3" s="23">
        <v>0</v>
      </c>
      <c r="Z3" s="23">
        <v>0</v>
      </c>
      <c r="AA3" s="23">
        <v>0</v>
      </c>
      <c r="AB3" s="23">
        <v>0</v>
      </c>
      <c r="AC3" s="23">
        <v>0</v>
      </c>
      <c r="AD3" s="23">
        <v>0</v>
      </c>
      <c r="AE3" s="33">
        <v>0</v>
      </c>
      <c r="AF3" s="23">
        <v>0</v>
      </c>
      <c r="AG3" s="23"/>
      <c r="AH3" s="17" t="str">
        <f t="shared" ref="AH3:AH6" si="0">IF(G3=H3+K3+L3+M3+N3+O3+P3+Q3+R3+S3+T3+U3+V3+W3+X3+Y3+Z3+AA3+AB3+AC3+AD3+AE3+AF3,"проверка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" s="17" t="str">
        <f t="shared" ref="AI3:AI16" si="1">IF(OR(I3&gt;H3,J3&gt;H3),"ВНИМАНИЕ! В гр.09 и/или 10 не может стоять значение большее, чем в гр.08","проверка пройдена")</f>
        <v>проверка пройдена</v>
      </c>
    </row>
    <row r="4" spans="1:35" s="2" customFormat="1" ht="35.25" customHeight="1" x14ac:dyDescent="0.25">
      <c r="A4" s="18" t="s">
        <v>679</v>
      </c>
      <c r="B4" s="18" t="s">
        <v>634</v>
      </c>
      <c r="C4" s="19" t="s">
        <v>294</v>
      </c>
      <c r="D4" s="19" t="str">
        <f>VLOOKUP(C4,'[1]Коды программ'!$A$2:$B$578,2,FALSE)</f>
        <v>Разработка и эксплуатация нефтяных и газовых месторождений</v>
      </c>
      <c r="E4" s="20" t="s">
        <v>9</v>
      </c>
      <c r="F4" s="24" t="s">
        <v>717</v>
      </c>
      <c r="G4" s="22">
        <v>0</v>
      </c>
      <c r="H4" s="23">
        <v>0</v>
      </c>
      <c r="I4" s="23">
        <v>0</v>
      </c>
      <c r="J4" s="23">
        <v>0</v>
      </c>
      <c r="K4" s="23">
        <v>0</v>
      </c>
      <c r="L4" s="23">
        <v>0</v>
      </c>
      <c r="M4" s="23">
        <v>0</v>
      </c>
      <c r="N4" s="23">
        <v>0</v>
      </c>
      <c r="O4" s="23">
        <v>0</v>
      </c>
      <c r="P4" s="23">
        <v>0</v>
      </c>
      <c r="Q4" s="23">
        <v>0</v>
      </c>
      <c r="R4" s="23">
        <v>0</v>
      </c>
      <c r="S4" s="23">
        <v>0</v>
      </c>
      <c r="T4" s="23">
        <v>0</v>
      </c>
      <c r="U4" s="23">
        <v>0</v>
      </c>
      <c r="V4" s="23">
        <v>0</v>
      </c>
      <c r="W4" s="23">
        <v>0</v>
      </c>
      <c r="X4" s="23">
        <v>0</v>
      </c>
      <c r="Y4" s="23">
        <v>0</v>
      </c>
      <c r="Z4" s="23">
        <v>0</v>
      </c>
      <c r="AA4" s="23">
        <v>0</v>
      </c>
      <c r="AB4" s="23">
        <v>0</v>
      </c>
      <c r="AC4" s="23">
        <v>0</v>
      </c>
      <c r="AD4" s="23">
        <v>0</v>
      </c>
      <c r="AE4" s="33">
        <v>0</v>
      </c>
      <c r="AF4" s="23">
        <v>0</v>
      </c>
      <c r="AG4" s="23"/>
      <c r="AH4" s="17" t="str">
        <f t="shared" si="0"/>
        <v>проверка пройдена</v>
      </c>
      <c r="AI4" s="17" t="str">
        <f t="shared" si="1"/>
        <v>проверка пройдена</v>
      </c>
    </row>
    <row r="5" spans="1:35" s="2" customFormat="1" ht="36.75" customHeight="1" x14ac:dyDescent="0.25">
      <c r="A5" s="18" t="s">
        <v>679</v>
      </c>
      <c r="B5" s="18" t="s">
        <v>634</v>
      </c>
      <c r="C5" s="19" t="s">
        <v>294</v>
      </c>
      <c r="D5" s="19" t="str">
        <f>VLOOKUP(C5,'[1]Коды программ'!$A$2:$B$578,2,FALSE)</f>
        <v>Разработка и эксплуатация нефтяных и газовых месторождений</v>
      </c>
      <c r="E5" s="20" t="s">
        <v>10</v>
      </c>
      <c r="F5" s="24" t="s">
        <v>12</v>
      </c>
      <c r="G5" s="22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  <c r="N5" s="23">
        <v>0</v>
      </c>
      <c r="O5" s="23">
        <v>0</v>
      </c>
      <c r="P5" s="23">
        <v>0</v>
      </c>
      <c r="Q5" s="23">
        <v>0</v>
      </c>
      <c r="R5" s="23">
        <v>0</v>
      </c>
      <c r="S5" s="23">
        <v>0</v>
      </c>
      <c r="T5" s="23">
        <v>0</v>
      </c>
      <c r="U5" s="23">
        <v>0</v>
      </c>
      <c r="V5" s="23">
        <v>0</v>
      </c>
      <c r="W5" s="23">
        <v>0</v>
      </c>
      <c r="X5" s="23">
        <v>0</v>
      </c>
      <c r="Y5" s="23">
        <v>0</v>
      </c>
      <c r="Z5" s="23">
        <v>0</v>
      </c>
      <c r="AA5" s="23">
        <v>0</v>
      </c>
      <c r="AB5" s="23">
        <v>0</v>
      </c>
      <c r="AC5" s="23">
        <v>0</v>
      </c>
      <c r="AD5" s="23">
        <v>0</v>
      </c>
      <c r="AE5" s="33">
        <v>0</v>
      </c>
      <c r="AF5" s="23">
        <v>0</v>
      </c>
      <c r="AG5" s="23"/>
      <c r="AH5" s="17" t="str">
        <f t="shared" si="0"/>
        <v>проверка пройдена</v>
      </c>
      <c r="AI5" s="17" t="str">
        <f t="shared" si="1"/>
        <v>проверка пройдена</v>
      </c>
    </row>
    <row r="6" spans="1:35" s="2" customFormat="1" ht="42" customHeight="1" x14ac:dyDescent="0.25">
      <c r="A6" s="18" t="s">
        <v>679</v>
      </c>
      <c r="B6" s="18" t="s">
        <v>634</v>
      </c>
      <c r="C6" s="19" t="s">
        <v>294</v>
      </c>
      <c r="D6" s="19" t="str">
        <f>VLOOKUP(C6,'[1]Коды программ'!$A$2:$B$578,2,FALSE)</f>
        <v>Разработка и эксплуатация нефтяных и газовых месторождений</v>
      </c>
      <c r="E6" s="20" t="s">
        <v>11</v>
      </c>
      <c r="F6" s="24" t="s">
        <v>15</v>
      </c>
      <c r="G6" s="22">
        <v>3</v>
      </c>
      <c r="H6" s="23">
        <v>3</v>
      </c>
      <c r="I6" s="23">
        <v>3</v>
      </c>
      <c r="J6" s="23">
        <v>3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  <c r="T6" s="23">
        <v>0</v>
      </c>
      <c r="U6" s="23">
        <v>0</v>
      </c>
      <c r="V6" s="23">
        <v>0</v>
      </c>
      <c r="W6" s="23">
        <v>0</v>
      </c>
      <c r="X6" s="23">
        <v>0</v>
      </c>
      <c r="Y6" s="23">
        <v>0</v>
      </c>
      <c r="Z6" s="23">
        <v>0</v>
      </c>
      <c r="AA6" s="23">
        <v>0</v>
      </c>
      <c r="AB6" s="23">
        <v>0</v>
      </c>
      <c r="AC6" s="23">
        <v>0</v>
      </c>
      <c r="AD6" s="23">
        <v>0</v>
      </c>
      <c r="AE6" s="33">
        <v>0</v>
      </c>
      <c r="AF6" s="23">
        <v>0</v>
      </c>
      <c r="AG6" s="23"/>
      <c r="AH6" s="17" t="str">
        <f t="shared" si="0"/>
        <v>проверка пройдена</v>
      </c>
      <c r="AI6" s="17" t="str">
        <f t="shared" si="1"/>
        <v>проверка пройдена</v>
      </c>
    </row>
    <row r="7" spans="1:35" s="2" customFormat="1" ht="47.25" customHeight="1" x14ac:dyDescent="0.25">
      <c r="A7" s="18" t="s">
        <v>679</v>
      </c>
      <c r="B7" s="18" t="s">
        <v>634</v>
      </c>
      <c r="C7" s="19" t="s">
        <v>294</v>
      </c>
      <c r="D7" s="19" t="str">
        <f>VLOOKUP(C7,'[1]Коды программ'!$A$2:$B$578,2,FALSE)</f>
        <v>Разработка и эксплуатация нефтяных и газовых месторождений</v>
      </c>
      <c r="E7" s="25" t="s">
        <v>687</v>
      </c>
      <c r="F7" s="26" t="s">
        <v>1296</v>
      </c>
      <c r="G7" s="22">
        <f>SUM(G3:G5)</f>
        <v>0</v>
      </c>
      <c r="H7" s="22">
        <f t="shared" ref="H7:AF7" si="2">SUM(H3:H5)</f>
        <v>0</v>
      </c>
      <c r="I7" s="22">
        <f t="shared" si="2"/>
        <v>0</v>
      </c>
      <c r="J7" s="22">
        <f t="shared" si="2"/>
        <v>0</v>
      </c>
      <c r="K7" s="22">
        <f t="shared" si="2"/>
        <v>0</v>
      </c>
      <c r="L7" s="22">
        <f t="shared" si="2"/>
        <v>0</v>
      </c>
      <c r="M7" s="22">
        <f t="shared" si="2"/>
        <v>0</v>
      </c>
      <c r="N7" s="22">
        <f t="shared" si="2"/>
        <v>0</v>
      </c>
      <c r="O7" s="22">
        <f t="shared" si="2"/>
        <v>0</v>
      </c>
      <c r="P7" s="22">
        <f t="shared" si="2"/>
        <v>0</v>
      </c>
      <c r="Q7" s="22">
        <f t="shared" si="2"/>
        <v>0</v>
      </c>
      <c r="R7" s="22">
        <f t="shared" si="2"/>
        <v>0</v>
      </c>
      <c r="S7" s="22">
        <f t="shared" si="2"/>
        <v>0</v>
      </c>
      <c r="T7" s="22">
        <f t="shared" si="2"/>
        <v>0</v>
      </c>
      <c r="U7" s="22">
        <f t="shared" si="2"/>
        <v>0</v>
      </c>
      <c r="V7" s="22">
        <f t="shared" si="2"/>
        <v>0</v>
      </c>
      <c r="W7" s="22">
        <f t="shared" si="2"/>
        <v>0</v>
      </c>
      <c r="X7" s="22">
        <f t="shared" si="2"/>
        <v>0</v>
      </c>
      <c r="Y7" s="22">
        <f t="shared" si="2"/>
        <v>0</v>
      </c>
      <c r="Z7" s="22">
        <f t="shared" si="2"/>
        <v>0</v>
      </c>
      <c r="AA7" s="22">
        <f t="shared" si="2"/>
        <v>0</v>
      </c>
      <c r="AB7" s="22">
        <f t="shared" si="2"/>
        <v>0</v>
      </c>
      <c r="AC7" s="22">
        <f t="shared" si="2"/>
        <v>0</v>
      </c>
      <c r="AD7" s="22">
        <f t="shared" si="2"/>
        <v>0</v>
      </c>
      <c r="AE7" s="34">
        <f t="shared" si="2"/>
        <v>0</v>
      </c>
      <c r="AF7" s="22">
        <f t="shared" si="2"/>
        <v>0</v>
      </c>
      <c r="AG7" s="23"/>
      <c r="AH7" s="17" t="str">
        <f>IF(G7=H7+K7+L7+M7+N7+O7+P7+Q7+R7+S7+T7+U7+V7+W7+X7+Y7+Z7+AA7+AB7+AC7+AD7+AE7+AF7,"проверка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7" s="17" t="str">
        <f t="shared" si="1"/>
        <v>проверка пройдена</v>
      </c>
    </row>
    <row r="8" spans="1:35" ht="66" customHeight="1" x14ac:dyDescent="0.3">
      <c r="A8" s="18" t="s">
        <v>679</v>
      </c>
      <c r="B8" s="18" t="s">
        <v>634</v>
      </c>
      <c r="C8" s="19" t="s">
        <v>294</v>
      </c>
      <c r="D8" s="19" t="str">
        <f>VLOOKUP(C8,'[1]Коды программ'!$A$2:$B$578,2,FALSE)</f>
        <v>Разработка и эксплуатация нефтяных и газовых месторождений</v>
      </c>
      <c r="E8" s="25" t="s">
        <v>688</v>
      </c>
      <c r="F8" s="26" t="s">
        <v>1293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34">
        <v>0</v>
      </c>
      <c r="AF8" s="22">
        <v>0</v>
      </c>
      <c r="AG8" s="23"/>
      <c r="AH8" s="17" t="str">
        <f>IF(G8=H8+K8+L8+M8+N8+O8+P8+Q8+R8+S8+T8+U8+V8+W8+X8+Y8+Z8+AA8+AB8+AC8+AD8+AE8+AF8,"проверка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8" s="17" t="str">
        <f t="shared" si="1"/>
        <v>проверка пройдена</v>
      </c>
    </row>
    <row r="9" spans="1:35" ht="47.25" x14ac:dyDescent="0.3">
      <c r="A9" s="18" t="s">
        <v>679</v>
      </c>
      <c r="B9" s="18" t="s">
        <v>634</v>
      </c>
      <c r="C9" s="19" t="s">
        <v>294</v>
      </c>
      <c r="D9" s="19" t="str">
        <f>VLOOKUP(C9,'[1]Коды программ'!$A$2:$B$578,2,FALSE)</f>
        <v>Разработка и эксплуатация нефтяных и газовых месторождений</v>
      </c>
      <c r="E9" s="25" t="s">
        <v>689</v>
      </c>
      <c r="F9" s="26" t="s">
        <v>1291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34">
        <v>0</v>
      </c>
      <c r="AF9" s="22">
        <v>0</v>
      </c>
      <c r="AG9" s="23"/>
      <c r="AH9" s="17" t="str">
        <f t="shared" ref="AH9:AH16" si="3">IF(G9=H9+K9+L9+M9+N9+O9+P9+Q9+R9+S9+T9+U9+V9+W9+X9+Y9+Z9+AA9+AB9+AC9+AD9+AE9+AF9,"проверка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9" s="17" t="str">
        <f t="shared" si="1"/>
        <v>проверка пройдена</v>
      </c>
    </row>
    <row r="10" spans="1:35" ht="47.25" x14ac:dyDescent="0.3">
      <c r="A10" s="18" t="s">
        <v>679</v>
      </c>
      <c r="B10" s="18" t="s">
        <v>634</v>
      </c>
      <c r="C10" s="19" t="s">
        <v>294</v>
      </c>
      <c r="D10" s="19" t="str">
        <f>VLOOKUP(C10,'[1]Коды программ'!$A$2:$B$578,2,FALSE)</f>
        <v>Разработка и эксплуатация нефтяных и газовых месторождений</v>
      </c>
      <c r="E10" s="25" t="s">
        <v>690</v>
      </c>
      <c r="F10" s="26" t="s">
        <v>1292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34">
        <v>0</v>
      </c>
      <c r="AF10" s="22">
        <v>0</v>
      </c>
      <c r="AG10" s="23"/>
      <c r="AH10" s="17" t="str">
        <f t="shared" si="3"/>
        <v>проверка пройдена</v>
      </c>
      <c r="AI10" s="17" t="str">
        <f t="shared" si="1"/>
        <v>проверка пройдена</v>
      </c>
    </row>
    <row r="11" spans="1:35" ht="45" customHeight="1" x14ac:dyDescent="0.3">
      <c r="A11" s="18" t="s">
        <v>679</v>
      </c>
      <c r="B11" s="18" t="s">
        <v>634</v>
      </c>
      <c r="C11" s="19" t="s">
        <v>294</v>
      </c>
      <c r="D11" s="19" t="str">
        <f>VLOOKUP(C11,'[1]Коды программ'!$A$2:$B$578,2,FALSE)</f>
        <v>Разработка и эксплуатация нефтяных и газовых месторождений</v>
      </c>
      <c r="E11" s="27" t="s">
        <v>691</v>
      </c>
      <c r="F11" s="28" t="s">
        <v>1297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34">
        <v>0</v>
      </c>
      <c r="AF11" s="22">
        <v>0</v>
      </c>
      <c r="AG11" s="23"/>
      <c r="AH11" s="17" t="str">
        <f t="shared" si="3"/>
        <v>проверка пройдена</v>
      </c>
      <c r="AI11" s="17" t="str">
        <f t="shared" si="1"/>
        <v>проверка пройдена</v>
      </c>
    </row>
    <row r="12" spans="1:35" ht="21.6" customHeight="1" x14ac:dyDescent="0.3">
      <c r="A12" s="18" t="s">
        <v>679</v>
      </c>
      <c r="B12" s="18" t="s">
        <v>634</v>
      </c>
      <c r="C12" s="19" t="s">
        <v>294</v>
      </c>
      <c r="D12" s="19" t="str">
        <f>VLOOKUP(C12,'[1]Коды программ'!$A$2:$B$578,2,FALSE)</f>
        <v>Разработка и эксплуатация нефтяных и газовых месторождений</v>
      </c>
      <c r="E12" s="27" t="s">
        <v>692</v>
      </c>
      <c r="F12" s="28" t="s">
        <v>1298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34">
        <v>0</v>
      </c>
      <c r="AF12" s="22">
        <v>0</v>
      </c>
      <c r="AG12" s="23"/>
      <c r="AH12" s="17" t="str">
        <f>IF(G12=H12+K12+L12+M12+N12+O12+P12+Q12+R12+S12+T12+U12+V12+W12+X12+Y12+Z12+AA12+AB12+AC12+AD12+AE12+AF12,"проверка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2" s="17" t="str">
        <f t="shared" si="1"/>
        <v>проверка пройдена</v>
      </c>
    </row>
    <row r="13" spans="1:35" ht="47.25" x14ac:dyDescent="0.3">
      <c r="A13" s="18" t="s">
        <v>679</v>
      </c>
      <c r="B13" s="18" t="s">
        <v>634</v>
      </c>
      <c r="C13" s="19" t="s">
        <v>294</v>
      </c>
      <c r="D13" s="19" t="str">
        <f>VLOOKUP(C13,'[1]Коды программ'!$A$2:$B$578,2,FALSE)</f>
        <v>Разработка и эксплуатация нефтяных и газовых месторождений</v>
      </c>
      <c r="E13" s="27" t="s">
        <v>693</v>
      </c>
      <c r="F13" s="28" t="s">
        <v>1299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34">
        <v>0</v>
      </c>
      <c r="AF13" s="22">
        <v>0</v>
      </c>
      <c r="AG13" s="23"/>
      <c r="AH13" s="17" t="str">
        <f t="shared" si="3"/>
        <v>проверка пройдена</v>
      </c>
      <c r="AI13" s="17" t="str">
        <f t="shared" si="1"/>
        <v>проверка пройдена</v>
      </c>
    </row>
    <row r="14" spans="1:35" ht="37.5" customHeight="1" x14ac:dyDescent="0.3">
      <c r="A14" s="18" t="s">
        <v>679</v>
      </c>
      <c r="B14" s="18" t="s">
        <v>634</v>
      </c>
      <c r="C14" s="19" t="s">
        <v>294</v>
      </c>
      <c r="D14" s="19" t="str">
        <f>VLOOKUP(C14,'[1]Коды программ'!$A$2:$B$578,2,FALSE)</f>
        <v>Разработка и эксплуатация нефтяных и газовых месторождений</v>
      </c>
      <c r="E14" s="27" t="s">
        <v>694</v>
      </c>
      <c r="F14" s="28" t="s">
        <v>1300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34">
        <v>0</v>
      </c>
      <c r="AF14" s="22">
        <v>0</v>
      </c>
      <c r="AG14" s="23"/>
      <c r="AH14" s="17" t="str">
        <f t="shared" si="3"/>
        <v>проверка пройдена</v>
      </c>
      <c r="AI14" s="17" t="str">
        <f t="shared" si="1"/>
        <v>проверка пройдена</v>
      </c>
    </row>
    <row r="15" spans="1:35" ht="63" x14ac:dyDescent="0.3">
      <c r="A15" s="18" t="s">
        <v>679</v>
      </c>
      <c r="B15" s="18" t="s">
        <v>634</v>
      </c>
      <c r="C15" s="19" t="s">
        <v>294</v>
      </c>
      <c r="D15" s="19" t="str">
        <f>VLOOKUP(C15,'[1]Коды программ'!$A$2:$B$578,2,FALSE)</f>
        <v>Разработка и эксплуатация нефтяных и газовых месторождений</v>
      </c>
      <c r="E15" s="27" t="s">
        <v>695</v>
      </c>
      <c r="F15" s="29" t="s">
        <v>1294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34">
        <v>0</v>
      </c>
      <c r="AF15" s="22">
        <v>0</v>
      </c>
      <c r="AG15" s="23"/>
      <c r="AH15" s="17" t="str">
        <f t="shared" si="3"/>
        <v>проверка пройдена</v>
      </c>
      <c r="AI15" s="17" t="str">
        <f t="shared" si="1"/>
        <v>проверка пройдена</v>
      </c>
    </row>
    <row r="16" spans="1:35" ht="69" customHeight="1" x14ac:dyDescent="0.3">
      <c r="A16" s="18" t="s">
        <v>679</v>
      </c>
      <c r="B16" s="18" t="s">
        <v>634</v>
      </c>
      <c r="C16" s="19" t="s">
        <v>294</v>
      </c>
      <c r="D16" s="19" t="str">
        <f>VLOOKUP(C16,'[1]Коды программ'!$A$2:$B$578,2,FALSE)</f>
        <v>Разработка и эксплуатация нефтяных и газовых месторождений</v>
      </c>
      <c r="E16" s="27" t="s">
        <v>696</v>
      </c>
      <c r="F16" s="29" t="s">
        <v>1295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34">
        <v>0</v>
      </c>
      <c r="AF16" s="22">
        <v>0</v>
      </c>
      <c r="AG16" s="23"/>
      <c r="AH16" s="17" t="str">
        <f t="shared" si="3"/>
        <v>проверка пройдена</v>
      </c>
      <c r="AI16" s="17" t="str">
        <f t="shared" si="1"/>
        <v>проверка пройдена</v>
      </c>
    </row>
    <row r="17" spans="1:35" ht="48.75" customHeight="1" x14ac:dyDescent="0.3">
      <c r="A17" s="18" t="s">
        <v>679</v>
      </c>
      <c r="B17" s="18" t="s">
        <v>634</v>
      </c>
      <c r="C17" s="19" t="s">
        <v>294</v>
      </c>
      <c r="D17" s="19" t="str">
        <f>VLOOKUP(C17,'[1]Коды программ'!$A$2:$B$578,2,FALSE)</f>
        <v>Разработка и эксплуатация нефтяных и газовых месторождений</v>
      </c>
      <c r="E17" s="40" t="s">
        <v>697</v>
      </c>
      <c r="F17" s="41" t="s">
        <v>1307</v>
      </c>
      <c r="G17" s="16" t="str">
        <f>IF(AND(G3&lt;=G2,G4&lt;=G3,G5&lt;=G2,G6&lt;=G2,G7=(G3+G5),G7=(G8+G9+G10+G11+G12+G13+G14),G15&lt;=G7,G16&lt;=G7,(G3+G5)&lt;=G2,G8&lt;=G7,G9&lt;=G7,G10&lt;=G7,G11&lt;=G7,G12&lt;=G7,G13&lt;=G7,G14&lt;=G7,G15&lt;=G6,G15&lt;=G7),"проверка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7" s="16" t="str">
        <f t="shared" ref="H17:AF17" si="4">IF(AND(H3&lt;=H2,H4&lt;=H3,H5&lt;=H2,H6&lt;=H2,H7=(H3+H5),H7=(H8+H9+H10+H11+H12+H13+H14),H15&lt;=H7,H16&lt;=H7,(H3+H5)&lt;=H2,H8&lt;=H7,H9&lt;=H7,H10&lt;=H7,H11&lt;=H7,H12&lt;=H7,H13&lt;=H7,H14&lt;=H7,H15&lt;=H6,H15&lt;=H7),"проверка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7" s="16" t="str">
        <f t="shared" si="4"/>
        <v>проверка пройдена</v>
      </c>
      <c r="J17" s="16" t="str">
        <f t="shared" si="4"/>
        <v>проверка пройдена</v>
      </c>
      <c r="K17" s="16" t="str">
        <f t="shared" si="4"/>
        <v>проверка пройдена</v>
      </c>
      <c r="L17" s="16" t="str">
        <f t="shared" si="4"/>
        <v>проверка пройдена</v>
      </c>
      <c r="M17" s="16" t="str">
        <f t="shared" si="4"/>
        <v>проверка пройдена</v>
      </c>
      <c r="N17" s="16" t="str">
        <f t="shared" si="4"/>
        <v>проверка пройдена</v>
      </c>
      <c r="O17" s="16" t="str">
        <f t="shared" si="4"/>
        <v>проверка пройдена</v>
      </c>
      <c r="P17" s="16" t="str">
        <f t="shared" si="4"/>
        <v>проверка пройдена</v>
      </c>
      <c r="Q17" s="16" t="str">
        <f t="shared" si="4"/>
        <v>проверка пройдена</v>
      </c>
      <c r="R17" s="16" t="str">
        <f t="shared" si="4"/>
        <v>проверка пройдена</v>
      </c>
      <c r="S17" s="16" t="str">
        <f t="shared" si="4"/>
        <v>проверка пройдена</v>
      </c>
      <c r="T17" s="16" t="str">
        <f t="shared" si="4"/>
        <v>проверка пройдена</v>
      </c>
      <c r="U17" s="16" t="str">
        <f t="shared" si="4"/>
        <v>проверка пройдена</v>
      </c>
      <c r="V17" s="16" t="str">
        <f t="shared" si="4"/>
        <v>проверка пройдена</v>
      </c>
      <c r="W17" s="16" t="str">
        <f t="shared" si="4"/>
        <v>проверка пройдена</v>
      </c>
      <c r="X17" s="16" t="str">
        <f t="shared" si="4"/>
        <v>проверка пройдена</v>
      </c>
      <c r="Y17" s="16" t="str">
        <f t="shared" si="4"/>
        <v>проверка пройдена</v>
      </c>
      <c r="Z17" s="16" t="str">
        <f t="shared" si="4"/>
        <v>проверка пройдена</v>
      </c>
      <c r="AA17" s="16" t="str">
        <f t="shared" si="4"/>
        <v>проверка пройдена</v>
      </c>
      <c r="AB17" s="16" t="str">
        <f t="shared" si="4"/>
        <v>проверка пройдена</v>
      </c>
      <c r="AC17" s="16" t="str">
        <f t="shared" si="4"/>
        <v>проверка пройдена</v>
      </c>
      <c r="AD17" s="16" t="str">
        <f t="shared" si="4"/>
        <v>проверка пройдена</v>
      </c>
      <c r="AE17" s="35" t="str">
        <f t="shared" si="4"/>
        <v>проверка пройдена</v>
      </c>
      <c r="AF17" s="37" t="str">
        <f t="shared" si="4"/>
        <v>проверка пройдена</v>
      </c>
      <c r="AG17" s="38"/>
      <c r="AH17" s="17"/>
      <c r="AI17" s="17"/>
    </row>
    <row r="18" spans="1:35" ht="63" x14ac:dyDescent="0.3">
      <c r="A18" s="18" t="s">
        <v>679</v>
      </c>
      <c r="B18" s="18" t="s">
        <v>634</v>
      </c>
      <c r="C18" s="19" t="s">
        <v>296</v>
      </c>
      <c r="D18" s="19" t="str">
        <f>VLOOKUP(C18,'[1]Коды программ'!$A$2:$B$578,2,FALSE)</f>
        <v>Сооружение и эксплуатация газонефтепроводов и газонефтехранилиш</v>
      </c>
      <c r="E18" s="20" t="s">
        <v>7</v>
      </c>
      <c r="F18" s="21" t="s">
        <v>715</v>
      </c>
      <c r="G18" s="22">
        <v>25</v>
      </c>
      <c r="H18" s="23">
        <v>12</v>
      </c>
      <c r="I18" s="23">
        <v>10</v>
      </c>
      <c r="J18" s="23">
        <v>11</v>
      </c>
      <c r="K18" s="23">
        <v>0</v>
      </c>
      <c r="L18" s="23">
        <v>1</v>
      </c>
      <c r="M18" s="23">
        <v>3</v>
      </c>
      <c r="N18" s="23">
        <v>9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33">
        <v>0</v>
      </c>
      <c r="AF18" s="23">
        <v>0</v>
      </c>
      <c r="AG18" s="53"/>
      <c r="AH18" s="17" t="str">
        <f t="shared" ref="AH18:AH32" si="5">IF(G18=H18+K18+L18+M18+N18+O18+P18+Q18+R18+S18+T18+U18+V18+W18+X18+Y18+Z18+AA18+AB18+AC18+AD18+AE18+AF18,"проверка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8" s="17" t="str">
        <f t="shared" ref="AI18:AI32" si="6">IF(OR(I18&gt;H18,J18&gt;H18),"ВНИМАНИЕ! В гр.09 и/или 10 не может стоять значение большее, чем в гр.08","проверка пройдена")</f>
        <v>проверка пройдена</v>
      </c>
    </row>
    <row r="19" spans="1:35" ht="63" x14ac:dyDescent="0.3">
      <c r="A19" s="18" t="s">
        <v>679</v>
      </c>
      <c r="B19" s="18" t="s">
        <v>634</v>
      </c>
      <c r="C19" s="19" t="s">
        <v>296</v>
      </c>
      <c r="D19" s="19" t="str">
        <f>VLOOKUP(C19,'[1]Коды программ'!$A$2:$B$578,2,FALSE)</f>
        <v>Сооружение и эксплуатация газонефтепроводов и газонефтехранилиш</v>
      </c>
      <c r="E19" s="20" t="s">
        <v>8</v>
      </c>
      <c r="F19" s="24" t="s">
        <v>716</v>
      </c>
      <c r="G19" s="22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33">
        <v>0</v>
      </c>
      <c r="AF19" s="23">
        <v>0</v>
      </c>
      <c r="AG19" s="53"/>
      <c r="AH19" s="17" t="str">
        <f t="shared" si="5"/>
        <v>проверка пройдена</v>
      </c>
      <c r="AI19" s="17" t="str">
        <f t="shared" si="6"/>
        <v>проверка пройдена</v>
      </c>
    </row>
    <row r="20" spans="1:35" ht="64.5" customHeight="1" x14ac:dyDescent="0.3">
      <c r="A20" s="18" t="s">
        <v>679</v>
      </c>
      <c r="B20" s="18" t="s">
        <v>634</v>
      </c>
      <c r="C20" s="19" t="s">
        <v>296</v>
      </c>
      <c r="D20" s="19" t="str">
        <f>VLOOKUP(C20,'[1]Коды программ'!$A$2:$B$578,2,FALSE)</f>
        <v>Сооружение и эксплуатация газонефтепроводов и газонефтехранилиш</v>
      </c>
      <c r="E20" s="20" t="s">
        <v>9</v>
      </c>
      <c r="F20" s="24" t="s">
        <v>717</v>
      </c>
      <c r="G20" s="22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33">
        <v>0</v>
      </c>
      <c r="AF20" s="23">
        <v>0</v>
      </c>
      <c r="AG20" s="39"/>
      <c r="AH20" s="17" t="str">
        <f t="shared" si="5"/>
        <v>проверка пройдена</v>
      </c>
      <c r="AI20" s="17" t="str">
        <f t="shared" si="6"/>
        <v>проверка пройдена</v>
      </c>
    </row>
    <row r="21" spans="1:35" ht="63" x14ac:dyDescent="0.3">
      <c r="A21" s="18" t="s">
        <v>679</v>
      </c>
      <c r="B21" s="18" t="s">
        <v>634</v>
      </c>
      <c r="C21" s="19" t="s">
        <v>296</v>
      </c>
      <c r="D21" s="19" t="str">
        <f>VLOOKUP(C21,'[1]Коды программ'!$A$2:$B$578,2,FALSE)</f>
        <v>Сооружение и эксплуатация газонефтепроводов и газонефтехранилиш</v>
      </c>
      <c r="E21" s="20" t="s">
        <v>10</v>
      </c>
      <c r="F21" s="24" t="s">
        <v>12</v>
      </c>
      <c r="G21" s="22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33">
        <v>0</v>
      </c>
      <c r="AF21" s="23">
        <v>0</v>
      </c>
      <c r="AG21" s="53"/>
      <c r="AH21" s="17" t="str">
        <f t="shared" si="5"/>
        <v>проверка пройдена</v>
      </c>
      <c r="AI21" s="17" t="str">
        <f t="shared" si="6"/>
        <v>проверка пройдена</v>
      </c>
    </row>
    <row r="22" spans="1:35" ht="57.75" customHeight="1" x14ac:dyDescent="0.3">
      <c r="A22" s="18" t="s">
        <v>679</v>
      </c>
      <c r="B22" s="18" t="s">
        <v>634</v>
      </c>
      <c r="C22" s="19" t="s">
        <v>296</v>
      </c>
      <c r="D22" s="19" t="str">
        <f>VLOOKUP(C22,'[1]Коды программ'!$A$2:$B$578,2,FALSE)</f>
        <v>Сооружение и эксплуатация газонефтепроводов и газонефтехранилиш</v>
      </c>
      <c r="E22" s="20" t="s">
        <v>11</v>
      </c>
      <c r="F22" s="24" t="s">
        <v>15</v>
      </c>
      <c r="G22" s="22">
        <v>1</v>
      </c>
      <c r="H22" s="23">
        <v>1</v>
      </c>
      <c r="I22" s="23">
        <v>1</v>
      </c>
      <c r="J22" s="23">
        <v>1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33">
        <v>0</v>
      </c>
      <c r="AF22" s="23">
        <v>0</v>
      </c>
      <c r="AG22" s="53"/>
      <c r="AH22" s="17" t="str">
        <f t="shared" si="5"/>
        <v>проверка пройдена</v>
      </c>
      <c r="AI22" s="17" t="str">
        <f t="shared" si="6"/>
        <v>проверка пройдена</v>
      </c>
    </row>
    <row r="23" spans="1:35" ht="63" x14ac:dyDescent="0.3">
      <c r="A23" s="18" t="s">
        <v>679</v>
      </c>
      <c r="B23" s="18" t="s">
        <v>634</v>
      </c>
      <c r="C23" s="19" t="s">
        <v>296</v>
      </c>
      <c r="D23" s="19" t="str">
        <f>VLOOKUP(C23,'[1]Коды программ'!$A$2:$B$578,2,FALSE)</f>
        <v>Сооружение и эксплуатация газонефтепроводов и газонефтехранилиш</v>
      </c>
      <c r="E23" s="25" t="s">
        <v>687</v>
      </c>
      <c r="F23" s="26" t="s">
        <v>1296</v>
      </c>
      <c r="G23" s="22">
        <f>SUM(G19:G21)</f>
        <v>0</v>
      </c>
      <c r="H23" s="22">
        <f t="shared" ref="H23:AF23" si="7">SUM(H19:H21)</f>
        <v>0</v>
      </c>
      <c r="I23" s="22">
        <f t="shared" si="7"/>
        <v>0</v>
      </c>
      <c r="J23" s="22">
        <f t="shared" si="7"/>
        <v>0</v>
      </c>
      <c r="K23" s="22">
        <f t="shared" si="7"/>
        <v>0</v>
      </c>
      <c r="L23" s="22">
        <f t="shared" si="7"/>
        <v>0</v>
      </c>
      <c r="M23" s="22">
        <f t="shared" si="7"/>
        <v>0</v>
      </c>
      <c r="N23" s="22">
        <f t="shared" si="7"/>
        <v>0</v>
      </c>
      <c r="O23" s="22">
        <f t="shared" si="7"/>
        <v>0</v>
      </c>
      <c r="P23" s="22">
        <f t="shared" si="7"/>
        <v>0</v>
      </c>
      <c r="Q23" s="22">
        <f t="shared" si="7"/>
        <v>0</v>
      </c>
      <c r="R23" s="22">
        <f t="shared" si="7"/>
        <v>0</v>
      </c>
      <c r="S23" s="22">
        <f t="shared" si="7"/>
        <v>0</v>
      </c>
      <c r="T23" s="22">
        <f t="shared" si="7"/>
        <v>0</v>
      </c>
      <c r="U23" s="22">
        <f t="shared" si="7"/>
        <v>0</v>
      </c>
      <c r="V23" s="22">
        <f t="shared" si="7"/>
        <v>0</v>
      </c>
      <c r="W23" s="22">
        <f t="shared" si="7"/>
        <v>0</v>
      </c>
      <c r="X23" s="22">
        <f t="shared" si="7"/>
        <v>0</v>
      </c>
      <c r="Y23" s="22">
        <f t="shared" si="7"/>
        <v>0</v>
      </c>
      <c r="Z23" s="22">
        <f t="shared" si="7"/>
        <v>0</v>
      </c>
      <c r="AA23" s="22">
        <f t="shared" si="7"/>
        <v>0</v>
      </c>
      <c r="AB23" s="22">
        <f t="shared" si="7"/>
        <v>0</v>
      </c>
      <c r="AC23" s="22">
        <f t="shared" si="7"/>
        <v>0</v>
      </c>
      <c r="AD23" s="22">
        <f t="shared" si="7"/>
        <v>0</v>
      </c>
      <c r="AE23" s="34">
        <f t="shared" si="7"/>
        <v>0</v>
      </c>
      <c r="AF23" s="22">
        <f t="shared" si="7"/>
        <v>0</v>
      </c>
      <c r="AG23" s="53"/>
      <c r="AH23" s="17" t="str">
        <f t="shared" si="5"/>
        <v>проверка пройдена</v>
      </c>
      <c r="AI23" s="17" t="str">
        <f t="shared" si="6"/>
        <v>проверка пройдена</v>
      </c>
    </row>
    <row r="24" spans="1:35" ht="69.75" customHeight="1" x14ac:dyDescent="0.3">
      <c r="A24" s="18" t="s">
        <v>679</v>
      </c>
      <c r="B24" s="18" t="s">
        <v>634</v>
      </c>
      <c r="C24" s="19" t="s">
        <v>296</v>
      </c>
      <c r="D24" s="19" t="str">
        <f>VLOOKUP(C24,'[1]Коды программ'!$A$2:$B$578,2,FALSE)</f>
        <v>Сооружение и эксплуатация газонефтепроводов и газонефтехранилиш</v>
      </c>
      <c r="E24" s="25" t="s">
        <v>688</v>
      </c>
      <c r="F24" s="26" t="s">
        <v>1293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34">
        <v>0</v>
      </c>
      <c r="AF24" s="22">
        <v>0</v>
      </c>
      <c r="AG24" s="53"/>
      <c r="AH24" s="17" t="str">
        <f t="shared" si="5"/>
        <v>проверка пройдена</v>
      </c>
      <c r="AI24" s="17" t="str">
        <f t="shared" si="6"/>
        <v>проверка пройдена</v>
      </c>
    </row>
    <row r="25" spans="1:35" ht="63" x14ac:dyDescent="0.3">
      <c r="A25" s="18" t="s">
        <v>679</v>
      </c>
      <c r="B25" s="18" t="s">
        <v>634</v>
      </c>
      <c r="C25" s="19" t="s">
        <v>296</v>
      </c>
      <c r="D25" s="19" t="str">
        <f>VLOOKUP(C25,'[1]Коды программ'!$A$2:$B$578,2,FALSE)</f>
        <v>Сооружение и эксплуатация газонефтепроводов и газонефтехранилиш</v>
      </c>
      <c r="E25" s="25" t="s">
        <v>689</v>
      </c>
      <c r="F25" s="26" t="s">
        <v>1291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34">
        <v>0</v>
      </c>
      <c r="AF25" s="22">
        <v>0</v>
      </c>
      <c r="AG25" s="53"/>
      <c r="AH25" s="17" t="str">
        <f t="shared" si="5"/>
        <v>проверка пройдена</v>
      </c>
      <c r="AI25" s="17" t="str">
        <f t="shared" si="6"/>
        <v>проверка пройдена</v>
      </c>
    </row>
    <row r="26" spans="1:35" ht="63" x14ac:dyDescent="0.3">
      <c r="A26" s="18" t="s">
        <v>679</v>
      </c>
      <c r="B26" s="18" t="s">
        <v>634</v>
      </c>
      <c r="C26" s="19" t="s">
        <v>296</v>
      </c>
      <c r="D26" s="19" t="str">
        <f>VLOOKUP(C26,'[1]Коды программ'!$A$2:$B$578,2,FALSE)</f>
        <v>Сооружение и эксплуатация газонефтепроводов и газонефтехранилиш</v>
      </c>
      <c r="E26" s="25" t="s">
        <v>690</v>
      </c>
      <c r="F26" s="26" t="s">
        <v>1292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34">
        <v>0</v>
      </c>
      <c r="AF26" s="22">
        <v>0</v>
      </c>
      <c r="AG26" s="53"/>
      <c r="AH26" s="17" t="str">
        <f t="shared" si="5"/>
        <v>проверка пройдена</v>
      </c>
      <c r="AI26" s="17" t="str">
        <f t="shared" si="6"/>
        <v>проверка пройдена</v>
      </c>
    </row>
    <row r="27" spans="1:35" ht="63" x14ac:dyDescent="0.3">
      <c r="A27" s="18" t="s">
        <v>679</v>
      </c>
      <c r="B27" s="18" t="s">
        <v>634</v>
      </c>
      <c r="C27" s="19" t="s">
        <v>296</v>
      </c>
      <c r="D27" s="19" t="str">
        <f>VLOOKUP(C27,'[1]Коды программ'!$A$2:$B$578,2,FALSE)</f>
        <v>Сооружение и эксплуатация газонефтепроводов и газонефтехранилиш</v>
      </c>
      <c r="E27" s="27" t="s">
        <v>691</v>
      </c>
      <c r="F27" s="28" t="s">
        <v>1297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34">
        <v>0</v>
      </c>
      <c r="AF27" s="22">
        <v>0</v>
      </c>
      <c r="AG27" s="53"/>
      <c r="AH27" s="17" t="str">
        <f t="shared" si="5"/>
        <v>проверка пройдена</v>
      </c>
      <c r="AI27" s="17" t="str">
        <f t="shared" si="6"/>
        <v>проверка пройдена</v>
      </c>
    </row>
    <row r="28" spans="1:35" ht="63" x14ac:dyDescent="0.3">
      <c r="A28" s="18" t="s">
        <v>679</v>
      </c>
      <c r="B28" s="18" t="s">
        <v>634</v>
      </c>
      <c r="C28" s="19" t="s">
        <v>296</v>
      </c>
      <c r="D28" s="19" t="str">
        <f>VLOOKUP(C28,'[1]Коды программ'!$A$2:$B$578,2,FALSE)</f>
        <v>Сооружение и эксплуатация газонефтепроводов и газонефтехранилиш</v>
      </c>
      <c r="E28" s="27" t="s">
        <v>692</v>
      </c>
      <c r="F28" s="28" t="s">
        <v>1298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34">
        <v>0</v>
      </c>
      <c r="AF28" s="22">
        <v>0</v>
      </c>
      <c r="AG28" s="53"/>
      <c r="AH28" s="17" t="str">
        <f t="shared" si="5"/>
        <v>проверка пройдена</v>
      </c>
      <c r="AI28" s="17" t="str">
        <f t="shared" si="6"/>
        <v>проверка пройдена</v>
      </c>
    </row>
    <row r="29" spans="1:35" ht="63" x14ac:dyDescent="0.3">
      <c r="A29" s="18" t="s">
        <v>679</v>
      </c>
      <c r="B29" s="18" t="s">
        <v>634</v>
      </c>
      <c r="C29" s="19" t="s">
        <v>296</v>
      </c>
      <c r="D29" s="19" t="str">
        <f>VLOOKUP(C29,'[1]Коды программ'!$A$2:$B$578,2,FALSE)</f>
        <v>Сооружение и эксплуатация газонефтепроводов и газонефтехранилиш</v>
      </c>
      <c r="E29" s="27" t="s">
        <v>693</v>
      </c>
      <c r="F29" s="28" t="s">
        <v>1299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34">
        <v>0</v>
      </c>
      <c r="AF29" s="22">
        <v>0</v>
      </c>
      <c r="AG29" s="53"/>
      <c r="AH29" s="17" t="str">
        <f t="shared" si="5"/>
        <v>проверка пройдена</v>
      </c>
      <c r="AI29" s="17" t="str">
        <f t="shared" si="6"/>
        <v>проверка пройдена</v>
      </c>
    </row>
    <row r="30" spans="1:35" ht="63" x14ac:dyDescent="0.3">
      <c r="A30" s="18" t="s">
        <v>679</v>
      </c>
      <c r="B30" s="18" t="s">
        <v>634</v>
      </c>
      <c r="C30" s="19" t="s">
        <v>296</v>
      </c>
      <c r="D30" s="19" t="str">
        <f>VLOOKUP(C30,'[1]Коды программ'!$A$2:$B$578,2,FALSE)</f>
        <v>Сооружение и эксплуатация газонефтепроводов и газонефтехранилиш</v>
      </c>
      <c r="E30" s="27" t="s">
        <v>694</v>
      </c>
      <c r="F30" s="28" t="s">
        <v>1300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34">
        <v>0</v>
      </c>
      <c r="AF30" s="22">
        <v>0</v>
      </c>
      <c r="AG30" s="53"/>
      <c r="AH30" s="17" t="str">
        <f t="shared" si="5"/>
        <v>проверка пройдена</v>
      </c>
      <c r="AI30" s="17" t="str">
        <f t="shared" si="6"/>
        <v>проверка пройдена</v>
      </c>
    </row>
    <row r="31" spans="1:35" ht="63" x14ac:dyDescent="0.3">
      <c r="A31" s="18" t="s">
        <v>679</v>
      </c>
      <c r="B31" s="18" t="s">
        <v>634</v>
      </c>
      <c r="C31" s="19" t="s">
        <v>296</v>
      </c>
      <c r="D31" s="19" t="str">
        <f>VLOOKUP(C31,'[1]Коды программ'!$A$2:$B$578,2,FALSE)</f>
        <v>Сооружение и эксплуатация газонефтепроводов и газонефтехранилиш</v>
      </c>
      <c r="E31" s="27" t="s">
        <v>695</v>
      </c>
      <c r="F31" s="29" t="s">
        <v>1294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34">
        <v>0</v>
      </c>
      <c r="AF31" s="22">
        <v>0</v>
      </c>
      <c r="AG31" s="53"/>
      <c r="AH31" s="17" t="str">
        <f t="shared" si="5"/>
        <v>проверка пройдена</v>
      </c>
      <c r="AI31" s="17" t="str">
        <f t="shared" si="6"/>
        <v>проверка пройдена</v>
      </c>
    </row>
    <row r="32" spans="1:35" ht="78.75" x14ac:dyDescent="0.3">
      <c r="A32" s="18" t="s">
        <v>679</v>
      </c>
      <c r="B32" s="18" t="s">
        <v>634</v>
      </c>
      <c r="C32" s="19" t="s">
        <v>296</v>
      </c>
      <c r="D32" s="19" t="str">
        <f>VLOOKUP(C32,'[1]Коды программ'!$A$2:$B$578,2,FALSE)</f>
        <v>Сооружение и эксплуатация газонефтепроводов и газонефтехранилиш</v>
      </c>
      <c r="E32" s="27" t="s">
        <v>696</v>
      </c>
      <c r="F32" s="29" t="s">
        <v>1295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34">
        <v>0</v>
      </c>
      <c r="AF32" s="22">
        <v>0</v>
      </c>
      <c r="AG32" s="53"/>
      <c r="AH32" s="17" t="str">
        <f t="shared" si="5"/>
        <v>проверка пройдена</v>
      </c>
      <c r="AI32" s="17" t="str">
        <f t="shared" si="6"/>
        <v>проверка пройдена</v>
      </c>
    </row>
    <row r="33" spans="1:35" ht="47.25" customHeight="1" x14ac:dyDescent="0.3">
      <c r="A33" s="18" t="s">
        <v>679</v>
      </c>
      <c r="B33" s="18" t="s">
        <v>634</v>
      </c>
      <c r="C33" s="19" t="s">
        <v>296</v>
      </c>
      <c r="D33" s="19" t="str">
        <f>VLOOKUP(C33,'[1]Коды программ'!$A$2:$B$578,2,FALSE)</f>
        <v>Сооружение и эксплуатация газонефтепроводов и газонефтехранилиш</v>
      </c>
      <c r="E33" s="40" t="s">
        <v>697</v>
      </c>
      <c r="F33" s="41" t="s">
        <v>1307</v>
      </c>
      <c r="G33" s="16" t="str">
        <f>IF(AND(G19&lt;=G18,G20&lt;=G19,G21&lt;=G18,G22&lt;=G18,G23=(G19+G21),G23=(G24+G25+G26+G27+G28+G29+G30),G31&lt;=G23,G32&lt;=G23,(G19+G21)&lt;=G18,G24&lt;=G23,G25&lt;=G23,G26&lt;=G23,G27&lt;=G23,G28&lt;=G23,G29&lt;=G23,G30&lt;=G23,G31&lt;=G22,G31&lt;=G23),"проверка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3" s="16" t="str">
        <f t="shared" ref="H33:AF33" si="8">IF(AND(H19&lt;=H18,H20&lt;=H19,H21&lt;=H18,H22&lt;=H18,H23=(H19+H21),H23=(H24+H25+H26+H27+H28+H29+H30),H31&lt;=H23,H32&lt;=H23,(H19+H21)&lt;=H18,H24&lt;=H23,H25&lt;=H23,H26&lt;=H23,H27&lt;=H23,H28&lt;=H23,H29&lt;=H23,H30&lt;=H23,H31&lt;=H22,H31&lt;=H23),"проверка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3" s="16" t="str">
        <f t="shared" si="8"/>
        <v>проверка пройдена</v>
      </c>
      <c r="J33" s="16" t="str">
        <f t="shared" si="8"/>
        <v>проверка пройдена</v>
      </c>
      <c r="K33" s="16" t="str">
        <f t="shared" si="8"/>
        <v>проверка пройдена</v>
      </c>
      <c r="L33" s="16" t="str">
        <f t="shared" si="8"/>
        <v>проверка пройдена</v>
      </c>
      <c r="M33" s="16" t="str">
        <f t="shared" si="8"/>
        <v>проверка пройдена</v>
      </c>
      <c r="N33" s="16" t="str">
        <f t="shared" si="8"/>
        <v>проверка пройдена</v>
      </c>
      <c r="O33" s="16" t="str">
        <f t="shared" si="8"/>
        <v>проверка пройдена</v>
      </c>
      <c r="P33" s="16" t="str">
        <f t="shared" si="8"/>
        <v>проверка пройдена</v>
      </c>
      <c r="Q33" s="16" t="str">
        <f t="shared" si="8"/>
        <v>проверка пройдена</v>
      </c>
      <c r="R33" s="16" t="str">
        <f t="shared" si="8"/>
        <v>проверка пройдена</v>
      </c>
      <c r="S33" s="16" t="str">
        <f t="shared" si="8"/>
        <v>проверка пройдена</v>
      </c>
      <c r="T33" s="16" t="str">
        <f t="shared" si="8"/>
        <v>проверка пройдена</v>
      </c>
      <c r="U33" s="16" t="str">
        <f t="shared" si="8"/>
        <v>проверка пройдена</v>
      </c>
      <c r="V33" s="16" t="str">
        <f t="shared" si="8"/>
        <v>проверка пройдена</v>
      </c>
      <c r="W33" s="16" t="str">
        <f t="shared" si="8"/>
        <v>проверка пройдена</v>
      </c>
      <c r="X33" s="16" t="str">
        <f t="shared" si="8"/>
        <v>проверка пройдена</v>
      </c>
      <c r="Y33" s="16" t="str">
        <f t="shared" si="8"/>
        <v>проверка пройдена</v>
      </c>
      <c r="Z33" s="16" t="str">
        <f t="shared" si="8"/>
        <v>проверка пройдена</v>
      </c>
      <c r="AA33" s="16" t="str">
        <f t="shared" si="8"/>
        <v>проверка пройдена</v>
      </c>
      <c r="AB33" s="16" t="str">
        <f t="shared" si="8"/>
        <v>проверка пройдена</v>
      </c>
      <c r="AC33" s="16" t="str">
        <f t="shared" si="8"/>
        <v>проверка пройдена</v>
      </c>
      <c r="AD33" s="16" t="str">
        <f t="shared" si="8"/>
        <v>проверка пройдена</v>
      </c>
      <c r="AE33" s="35" t="str">
        <f t="shared" si="8"/>
        <v>проверка пройдена</v>
      </c>
      <c r="AF33" s="37" t="str">
        <f t="shared" si="8"/>
        <v>проверка пройдена</v>
      </c>
      <c r="AG33" s="53"/>
      <c r="AH33" s="17"/>
      <c r="AI33" s="17"/>
    </row>
    <row r="34" spans="1:35" ht="31.5" x14ac:dyDescent="0.3">
      <c r="A34" s="18" t="s">
        <v>679</v>
      </c>
      <c r="B34" s="18" t="s">
        <v>634</v>
      </c>
      <c r="C34" s="18" t="s">
        <v>295</v>
      </c>
      <c r="D34" s="18" t="str">
        <f>VLOOKUP(C34,'[1]Коды программ'!$A$2:$B$578,2,FALSE)</f>
        <v>Бурение нефтяных и газовых скважин</v>
      </c>
      <c r="E34" s="30" t="s">
        <v>7</v>
      </c>
      <c r="F34" s="31" t="s">
        <v>715</v>
      </c>
      <c r="G34" s="23">
        <v>20</v>
      </c>
      <c r="H34" s="23">
        <v>11</v>
      </c>
      <c r="I34" s="23">
        <v>9</v>
      </c>
      <c r="J34" s="23">
        <v>9</v>
      </c>
      <c r="K34" s="23">
        <v>0</v>
      </c>
      <c r="L34" s="23">
        <v>0</v>
      </c>
      <c r="M34" s="23">
        <v>0</v>
      </c>
      <c r="N34" s="23">
        <v>9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33">
        <v>0</v>
      </c>
      <c r="AF34" s="23">
        <v>0</v>
      </c>
      <c r="AG34" s="53"/>
      <c r="AH34" s="17" t="str">
        <f t="shared" ref="AH34:AH48" si="9">IF(G34=H34+K34+L34+M34+N34+O34+P34+Q34+R34+S34+T34+U34+V34+W34+X34+Y34+Z34+AA34+AB34+AC34+AD34+AE34+AF34,"проверка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4" s="17" t="str">
        <f t="shared" ref="AI34:AI48" si="10">IF(OR(I34&gt;H34,J34&gt;H34),"ВНИМАНИЕ! В гр.09 и/или 10 не может стоять значение большее, чем в гр.08","проверка пройдена")</f>
        <v>проверка пройдена</v>
      </c>
    </row>
    <row r="35" spans="1:35" ht="31.5" x14ac:dyDescent="0.3">
      <c r="A35" s="18" t="s">
        <v>679</v>
      </c>
      <c r="B35" s="18" t="s">
        <v>634</v>
      </c>
      <c r="C35" s="18" t="s">
        <v>295</v>
      </c>
      <c r="D35" s="18" t="str">
        <f>VLOOKUP(C35,'[1]Коды программ'!$A$2:$B$578,2,FALSE)</f>
        <v>Бурение нефтяных и газовых скважин</v>
      </c>
      <c r="E35" s="30" t="s">
        <v>8</v>
      </c>
      <c r="F35" s="32" t="s">
        <v>716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33">
        <v>0</v>
      </c>
      <c r="AF35" s="23">
        <v>0</v>
      </c>
      <c r="AG35" s="53"/>
      <c r="AH35" s="17" t="str">
        <f t="shared" si="9"/>
        <v>проверка пройдена</v>
      </c>
      <c r="AI35" s="17" t="str">
        <f t="shared" si="10"/>
        <v>проверка пройдена</v>
      </c>
    </row>
    <row r="36" spans="1:35" ht="31.5" x14ac:dyDescent="0.3">
      <c r="A36" s="18" t="s">
        <v>679</v>
      </c>
      <c r="B36" s="18" t="s">
        <v>634</v>
      </c>
      <c r="C36" s="18" t="s">
        <v>295</v>
      </c>
      <c r="D36" s="18" t="str">
        <f>VLOOKUP(C36,'[1]Коды программ'!$A$2:$B$578,2,FALSE)</f>
        <v>Бурение нефтяных и газовых скважин</v>
      </c>
      <c r="E36" s="30" t="s">
        <v>9</v>
      </c>
      <c r="F36" s="32" t="s">
        <v>717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33">
        <v>0</v>
      </c>
      <c r="AF36" s="23">
        <v>0</v>
      </c>
      <c r="AG36" s="53"/>
      <c r="AH36" s="17" t="str">
        <f t="shared" si="9"/>
        <v>проверка пройдена</v>
      </c>
      <c r="AI36" s="17" t="str">
        <f t="shared" si="10"/>
        <v>проверка пройдена</v>
      </c>
    </row>
    <row r="37" spans="1:35" ht="31.5" x14ac:dyDescent="0.3">
      <c r="A37" s="18" t="s">
        <v>679</v>
      </c>
      <c r="B37" s="18" t="s">
        <v>634</v>
      </c>
      <c r="C37" s="18" t="s">
        <v>295</v>
      </c>
      <c r="D37" s="18" t="str">
        <f>VLOOKUP(C37,'[1]Коды программ'!$A$2:$B$578,2,FALSE)</f>
        <v>Бурение нефтяных и газовых скважин</v>
      </c>
      <c r="E37" s="30" t="s">
        <v>10</v>
      </c>
      <c r="F37" s="32" t="s">
        <v>12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33">
        <v>0</v>
      </c>
      <c r="AF37" s="23">
        <v>0</v>
      </c>
      <c r="AG37" s="53"/>
      <c r="AH37" s="17" t="str">
        <f t="shared" si="9"/>
        <v>проверка пройдена</v>
      </c>
      <c r="AI37" s="17" t="str">
        <f t="shared" si="10"/>
        <v>проверка пройдена</v>
      </c>
    </row>
    <row r="38" spans="1:35" ht="31.5" x14ac:dyDescent="0.3">
      <c r="A38" s="18" t="s">
        <v>679</v>
      </c>
      <c r="B38" s="18" t="s">
        <v>634</v>
      </c>
      <c r="C38" s="18" t="s">
        <v>295</v>
      </c>
      <c r="D38" s="18" t="str">
        <f>VLOOKUP(C38,'[1]Коды программ'!$A$2:$B$578,2,FALSE)</f>
        <v>Бурение нефтяных и газовых скважин</v>
      </c>
      <c r="E38" s="30" t="s">
        <v>11</v>
      </c>
      <c r="F38" s="32" t="s">
        <v>15</v>
      </c>
      <c r="G38" s="23">
        <v>1</v>
      </c>
      <c r="H38" s="23">
        <v>1</v>
      </c>
      <c r="I38" s="23">
        <v>1</v>
      </c>
      <c r="J38" s="23">
        <v>1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33">
        <v>0</v>
      </c>
      <c r="AF38" s="23">
        <v>0</v>
      </c>
      <c r="AG38" s="53"/>
      <c r="AH38" s="17" t="str">
        <f t="shared" si="9"/>
        <v>проверка пройдена</v>
      </c>
      <c r="AI38" s="17" t="str">
        <f t="shared" si="10"/>
        <v>проверка пройдена</v>
      </c>
    </row>
    <row r="39" spans="1:35" ht="63" x14ac:dyDescent="0.3">
      <c r="A39" s="18" t="s">
        <v>679</v>
      </c>
      <c r="B39" s="18" t="s">
        <v>634</v>
      </c>
      <c r="C39" s="18" t="s">
        <v>295</v>
      </c>
      <c r="D39" s="18" t="str">
        <f>VLOOKUP(C39,'[1]Коды программ'!$A$2:$B$578,2,FALSE)</f>
        <v>Бурение нефтяных и газовых скважин</v>
      </c>
      <c r="E39" s="25" t="s">
        <v>687</v>
      </c>
      <c r="F39" s="26" t="s">
        <v>1296</v>
      </c>
      <c r="G39" s="23">
        <f>SUM(G35:G37)</f>
        <v>0</v>
      </c>
      <c r="H39" s="23">
        <f t="shared" ref="H39:AF39" si="11">SUM(H35:H37)</f>
        <v>0</v>
      </c>
      <c r="I39" s="23">
        <f t="shared" si="11"/>
        <v>0</v>
      </c>
      <c r="J39" s="23">
        <f t="shared" si="11"/>
        <v>0</v>
      </c>
      <c r="K39" s="23">
        <f t="shared" si="11"/>
        <v>0</v>
      </c>
      <c r="L39" s="23">
        <f t="shared" si="11"/>
        <v>0</v>
      </c>
      <c r="M39" s="23">
        <f t="shared" si="11"/>
        <v>0</v>
      </c>
      <c r="N39" s="23">
        <f t="shared" si="11"/>
        <v>0</v>
      </c>
      <c r="O39" s="23">
        <f t="shared" si="11"/>
        <v>0</v>
      </c>
      <c r="P39" s="23">
        <f t="shared" si="11"/>
        <v>0</v>
      </c>
      <c r="Q39" s="23">
        <f t="shared" si="11"/>
        <v>0</v>
      </c>
      <c r="R39" s="23">
        <f t="shared" si="11"/>
        <v>0</v>
      </c>
      <c r="S39" s="23">
        <f t="shared" si="11"/>
        <v>0</v>
      </c>
      <c r="T39" s="23">
        <f t="shared" si="11"/>
        <v>0</v>
      </c>
      <c r="U39" s="23">
        <f t="shared" si="11"/>
        <v>0</v>
      </c>
      <c r="V39" s="23">
        <f t="shared" si="11"/>
        <v>0</v>
      </c>
      <c r="W39" s="23">
        <f t="shared" si="11"/>
        <v>0</v>
      </c>
      <c r="X39" s="23">
        <f t="shared" si="11"/>
        <v>0</v>
      </c>
      <c r="Y39" s="23">
        <f t="shared" si="11"/>
        <v>0</v>
      </c>
      <c r="Z39" s="23">
        <f t="shared" si="11"/>
        <v>0</v>
      </c>
      <c r="AA39" s="23">
        <f t="shared" si="11"/>
        <v>0</v>
      </c>
      <c r="AB39" s="23">
        <f t="shared" si="11"/>
        <v>0</v>
      </c>
      <c r="AC39" s="23">
        <f t="shared" si="11"/>
        <v>0</v>
      </c>
      <c r="AD39" s="23">
        <f t="shared" si="11"/>
        <v>0</v>
      </c>
      <c r="AE39" s="33">
        <f t="shared" si="11"/>
        <v>0</v>
      </c>
      <c r="AF39" s="23">
        <f t="shared" si="11"/>
        <v>0</v>
      </c>
      <c r="AG39" s="53"/>
      <c r="AH39" s="17" t="str">
        <f t="shared" si="9"/>
        <v>проверка пройдена</v>
      </c>
      <c r="AI39" s="17" t="str">
        <f t="shared" si="10"/>
        <v>проверка пройдена</v>
      </c>
    </row>
    <row r="40" spans="1:35" ht="78.75" x14ac:dyDescent="0.3">
      <c r="A40" s="18" t="s">
        <v>679</v>
      </c>
      <c r="B40" s="18" t="s">
        <v>634</v>
      </c>
      <c r="C40" s="18" t="s">
        <v>295</v>
      </c>
      <c r="D40" s="18" t="str">
        <f>VLOOKUP(C40,'[1]Коды программ'!$A$2:$B$578,2,FALSE)</f>
        <v>Бурение нефтяных и газовых скважин</v>
      </c>
      <c r="E40" s="25" t="s">
        <v>688</v>
      </c>
      <c r="F40" s="26" t="s">
        <v>1293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33">
        <v>0</v>
      </c>
      <c r="AF40" s="23">
        <v>0</v>
      </c>
      <c r="AG40" s="53"/>
      <c r="AH40" s="17" t="str">
        <f t="shared" si="9"/>
        <v>проверка пройдена</v>
      </c>
      <c r="AI40" s="17" t="str">
        <f t="shared" si="10"/>
        <v>проверка пройдена</v>
      </c>
    </row>
    <row r="41" spans="1:35" ht="31.5" x14ac:dyDescent="0.3">
      <c r="A41" s="18" t="s">
        <v>679</v>
      </c>
      <c r="B41" s="18" t="s">
        <v>634</v>
      </c>
      <c r="C41" s="18" t="s">
        <v>295</v>
      </c>
      <c r="D41" s="18" t="str">
        <f>VLOOKUP(C41,'[1]Коды программ'!$A$2:$B$578,2,FALSE)</f>
        <v>Бурение нефтяных и газовых скважин</v>
      </c>
      <c r="E41" s="25" t="s">
        <v>689</v>
      </c>
      <c r="F41" s="26" t="s">
        <v>1291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33">
        <v>0</v>
      </c>
      <c r="AF41" s="23">
        <v>0</v>
      </c>
      <c r="AG41" s="53"/>
      <c r="AH41" s="17" t="str">
        <f t="shared" si="9"/>
        <v>проверка пройдена</v>
      </c>
      <c r="AI41" s="17" t="str">
        <f t="shared" si="10"/>
        <v>проверка пройдена</v>
      </c>
    </row>
    <row r="42" spans="1:35" ht="31.5" x14ac:dyDescent="0.3">
      <c r="A42" s="18" t="s">
        <v>679</v>
      </c>
      <c r="B42" s="18" t="s">
        <v>634</v>
      </c>
      <c r="C42" s="18" t="s">
        <v>295</v>
      </c>
      <c r="D42" s="18" t="str">
        <f>VLOOKUP(C42,'[1]Коды программ'!$A$2:$B$578,2,FALSE)</f>
        <v>Бурение нефтяных и газовых скважин</v>
      </c>
      <c r="E42" s="25" t="s">
        <v>690</v>
      </c>
      <c r="F42" s="26" t="s">
        <v>1292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33">
        <v>0</v>
      </c>
      <c r="AF42" s="23">
        <v>0</v>
      </c>
      <c r="AG42" s="53"/>
      <c r="AH42" s="17" t="str">
        <f t="shared" si="9"/>
        <v>проверка пройдена</v>
      </c>
      <c r="AI42" s="17" t="str">
        <f t="shared" si="10"/>
        <v>проверка пройдена</v>
      </c>
    </row>
    <row r="43" spans="1:35" ht="31.5" x14ac:dyDescent="0.3">
      <c r="A43" s="18" t="s">
        <v>679</v>
      </c>
      <c r="B43" s="18" t="s">
        <v>634</v>
      </c>
      <c r="C43" s="18" t="s">
        <v>295</v>
      </c>
      <c r="D43" s="18" t="str">
        <f>VLOOKUP(C43,'[1]Коды программ'!$A$2:$B$578,2,FALSE)</f>
        <v>Бурение нефтяных и газовых скважин</v>
      </c>
      <c r="E43" s="27" t="s">
        <v>691</v>
      </c>
      <c r="F43" s="28" t="s">
        <v>1297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33">
        <v>0</v>
      </c>
      <c r="AF43" s="23">
        <v>0</v>
      </c>
      <c r="AG43" s="53"/>
      <c r="AH43" s="17" t="str">
        <f t="shared" si="9"/>
        <v>проверка пройдена</v>
      </c>
      <c r="AI43" s="17" t="str">
        <f t="shared" si="10"/>
        <v>проверка пройдена</v>
      </c>
    </row>
    <row r="44" spans="1:35" ht="31.5" x14ac:dyDescent="0.3">
      <c r="A44" s="18" t="s">
        <v>679</v>
      </c>
      <c r="B44" s="18" t="s">
        <v>634</v>
      </c>
      <c r="C44" s="18" t="s">
        <v>295</v>
      </c>
      <c r="D44" s="18" t="str">
        <f>VLOOKUP(C44,'[1]Коды программ'!$A$2:$B$578,2,FALSE)</f>
        <v>Бурение нефтяных и газовых скважин</v>
      </c>
      <c r="E44" s="27" t="s">
        <v>692</v>
      </c>
      <c r="F44" s="28" t="s">
        <v>1298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33">
        <v>0</v>
      </c>
      <c r="AF44" s="23">
        <v>0</v>
      </c>
      <c r="AG44" s="53"/>
      <c r="AH44" s="17" t="str">
        <f t="shared" si="9"/>
        <v>проверка пройдена</v>
      </c>
      <c r="AI44" s="17" t="str">
        <f t="shared" si="10"/>
        <v>проверка пройдена</v>
      </c>
    </row>
    <row r="45" spans="1:35" ht="47.25" x14ac:dyDescent="0.3">
      <c r="A45" s="18" t="s">
        <v>679</v>
      </c>
      <c r="B45" s="18" t="s">
        <v>634</v>
      </c>
      <c r="C45" s="18" t="s">
        <v>295</v>
      </c>
      <c r="D45" s="18" t="str">
        <f>VLOOKUP(C45,'[1]Коды программ'!$A$2:$B$578,2,FALSE)</f>
        <v>Бурение нефтяных и газовых скважин</v>
      </c>
      <c r="E45" s="27" t="s">
        <v>693</v>
      </c>
      <c r="F45" s="28" t="s">
        <v>1299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33">
        <v>0</v>
      </c>
      <c r="AF45" s="23">
        <v>0</v>
      </c>
      <c r="AG45" s="53"/>
      <c r="AH45" s="17" t="str">
        <f t="shared" si="9"/>
        <v>проверка пройдена</v>
      </c>
      <c r="AI45" s="17" t="str">
        <f t="shared" si="10"/>
        <v>проверка пройдена</v>
      </c>
    </row>
    <row r="46" spans="1:35" ht="31.5" x14ac:dyDescent="0.3">
      <c r="A46" s="18" t="s">
        <v>679</v>
      </c>
      <c r="B46" s="18" t="s">
        <v>634</v>
      </c>
      <c r="C46" s="18" t="s">
        <v>295</v>
      </c>
      <c r="D46" s="18" t="str">
        <f>VLOOKUP(C46,'[1]Коды программ'!$A$2:$B$578,2,FALSE)</f>
        <v>Бурение нефтяных и газовых скважин</v>
      </c>
      <c r="E46" s="27" t="s">
        <v>694</v>
      </c>
      <c r="F46" s="28" t="s">
        <v>1300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33">
        <v>0</v>
      </c>
      <c r="AF46" s="23">
        <v>0</v>
      </c>
      <c r="AG46" s="53"/>
      <c r="AH46" s="17" t="str">
        <f t="shared" si="9"/>
        <v>проверка пройдена</v>
      </c>
      <c r="AI46" s="17" t="str">
        <f t="shared" si="10"/>
        <v>проверка пройдена</v>
      </c>
    </row>
    <row r="47" spans="1:35" ht="63" x14ac:dyDescent="0.3">
      <c r="A47" s="18" t="s">
        <v>679</v>
      </c>
      <c r="B47" s="18" t="s">
        <v>634</v>
      </c>
      <c r="C47" s="18" t="s">
        <v>295</v>
      </c>
      <c r="D47" s="18" t="str">
        <f>VLOOKUP(C47,'[1]Коды программ'!$A$2:$B$578,2,FALSE)</f>
        <v>Бурение нефтяных и газовых скважин</v>
      </c>
      <c r="E47" s="27" t="s">
        <v>695</v>
      </c>
      <c r="F47" s="29" t="s">
        <v>1294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33">
        <v>0</v>
      </c>
      <c r="AF47" s="23">
        <v>0</v>
      </c>
      <c r="AG47" s="53"/>
      <c r="AH47" s="17" t="str">
        <f t="shared" si="9"/>
        <v>проверка пройдена</v>
      </c>
      <c r="AI47" s="17" t="str">
        <f t="shared" si="10"/>
        <v>проверка пройдена</v>
      </c>
    </row>
    <row r="48" spans="1:35" ht="78.75" x14ac:dyDescent="0.3">
      <c r="A48" s="18" t="s">
        <v>679</v>
      </c>
      <c r="B48" s="18" t="s">
        <v>634</v>
      </c>
      <c r="C48" s="18" t="s">
        <v>295</v>
      </c>
      <c r="D48" s="18" t="str">
        <f>VLOOKUP(C48,'[1]Коды программ'!$A$2:$B$578,2,FALSE)</f>
        <v>Бурение нефтяных и газовых скважин</v>
      </c>
      <c r="E48" s="27" t="s">
        <v>696</v>
      </c>
      <c r="F48" s="29" t="s">
        <v>1295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33">
        <v>0</v>
      </c>
      <c r="AF48" s="23">
        <v>0</v>
      </c>
      <c r="AG48" s="53"/>
      <c r="AH48" s="17" t="str">
        <f t="shared" si="9"/>
        <v>проверка пройдена</v>
      </c>
      <c r="AI48" s="17" t="str">
        <f t="shared" si="10"/>
        <v>проверка пройдена</v>
      </c>
    </row>
    <row r="49" spans="1:35" ht="45.75" customHeight="1" x14ac:dyDescent="0.3">
      <c r="A49" s="18" t="s">
        <v>679</v>
      </c>
      <c r="B49" s="18" t="s">
        <v>634</v>
      </c>
      <c r="C49" s="18" t="s">
        <v>295</v>
      </c>
      <c r="D49" s="18" t="str">
        <f>VLOOKUP(C49,'[1]Коды программ'!$A$2:$B$578,2,FALSE)</f>
        <v>Бурение нефтяных и газовых скважин</v>
      </c>
      <c r="E49" s="40" t="s">
        <v>697</v>
      </c>
      <c r="F49" s="41" t="s">
        <v>1307</v>
      </c>
      <c r="G49" s="16" t="str">
        <f>IF(AND(G35&lt;=G34,G36&lt;=G35,G37&lt;=G34,G38&lt;=G34,G39=(G35+G37),G39=(G40+G41+G42+G43+G44+G45+G46),G47&lt;=G39,G48&lt;=G39,(G35+G37)&lt;=G34,G40&lt;=G39,G41&lt;=G39,G42&lt;=G39,G43&lt;=G39,G44&lt;=G39,G45&lt;=G39,G46&lt;=G39,G47&lt;=G38,G47&lt;=G39),"проверка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49" s="16" t="str">
        <f t="shared" ref="H49:AF49" si="12">IF(AND(H35&lt;=H34,H36&lt;=H35,H37&lt;=H34,H38&lt;=H34,H39=(H35+H37),H39=(H40+H41+H42+H43+H44+H45+H46),H47&lt;=H39,H48&lt;=H39,(H35+H37)&lt;=H34,H40&lt;=H39,H41&lt;=H39,H42&lt;=H39,H43&lt;=H39,H44&lt;=H39,H45&lt;=H39,H46&lt;=H39,H47&lt;=H38,H47&lt;=H39),"проверка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49" s="16" t="str">
        <f t="shared" si="12"/>
        <v>проверка пройдена</v>
      </c>
      <c r="J49" s="16" t="str">
        <f t="shared" si="12"/>
        <v>проверка пройдена</v>
      </c>
      <c r="K49" s="16" t="str">
        <f t="shared" si="12"/>
        <v>проверка пройдена</v>
      </c>
      <c r="L49" s="16" t="str">
        <f t="shared" si="12"/>
        <v>проверка пройдена</v>
      </c>
      <c r="M49" s="16" t="str">
        <f t="shared" si="12"/>
        <v>проверка пройдена</v>
      </c>
      <c r="N49" s="16" t="str">
        <f t="shared" si="12"/>
        <v>проверка пройдена</v>
      </c>
      <c r="O49" s="16" t="str">
        <f t="shared" si="12"/>
        <v>проверка пройдена</v>
      </c>
      <c r="P49" s="16" t="str">
        <f t="shared" si="12"/>
        <v>проверка пройдена</v>
      </c>
      <c r="Q49" s="16" t="str">
        <f t="shared" si="12"/>
        <v>проверка пройдена</v>
      </c>
      <c r="R49" s="16" t="str">
        <f t="shared" si="12"/>
        <v>проверка пройдена</v>
      </c>
      <c r="S49" s="16" t="str">
        <f t="shared" si="12"/>
        <v>проверка пройдена</v>
      </c>
      <c r="T49" s="16" t="str">
        <f t="shared" si="12"/>
        <v>проверка пройдена</v>
      </c>
      <c r="U49" s="16" t="str">
        <f t="shared" si="12"/>
        <v>проверка пройдена</v>
      </c>
      <c r="V49" s="16" t="str">
        <f t="shared" si="12"/>
        <v>проверка пройдена</v>
      </c>
      <c r="W49" s="16" t="str">
        <f t="shared" si="12"/>
        <v>проверка пройдена</v>
      </c>
      <c r="X49" s="16" t="str">
        <f t="shared" si="12"/>
        <v>проверка пройдена</v>
      </c>
      <c r="Y49" s="16" t="str">
        <f t="shared" si="12"/>
        <v>проверка пройдена</v>
      </c>
      <c r="Z49" s="16" t="str">
        <f t="shared" si="12"/>
        <v>проверка пройдена</v>
      </c>
      <c r="AA49" s="16" t="str">
        <f t="shared" si="12"/>
        <v>проверка пройдена</v>
      </c>
      <c r="AB49" s="16" t="str">
        <f t="shared" si="12"/>
        <v>проверка пройдена</v>
      </c>
      <c r="AC49" s="16" t="str">
        <f t="shared" si="12"/>
        <v>проверка пройдена</v>
      </c>
      <c r="AD49" s="16" t="str">
        <f t="shared" si="12"/>
        <v>проверка пройдена</v>
      </c>
      <c r="AE49" s="35" t="str">
        <f t="shared" si="12"/>
        <v>проверка пройдена</v>
      </c>
      <c r="AF49" s="37" t="str">
        <f t="shared" si="12"/>
        <v>проверка пройдена</v>
      </c>
      <c r="AG49" s="53"/>
      <c r="AH49" s="53"/>
      <c r="AI49" s="53"/>
    </row>
    <row r="50" spans="1:35" ht="110.25" x14ac:dyDescent="0.3">
      <c r="A50" s="18" t="s">
        <v>679</v>
      </c>
      <c r="B50" s="18" t="s">
        <v>634</v>
      </c>
      <c r="C50" s="18" t="s">
        <v>145</v>
      </c>
      <c r="D50" s="19" t="str">
        <f>VLOOKUP(C50,'[1]Коды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0" s="20" t="s">
        <v>7</v>
      </c>
      <c r="F50" s="21" t="s">
        <v>715</v>
      </c>
      <c r="G50" s="22">
        <v>27</v>
      </c>
      <c r="H50" s="23">
        <v>15</v>
      </c>
      <c r="I50" s="23">
        <v>11</v>
      </c>
      <c r="J50" s="23">
        <v>12</v>
      </c>
      <c r="K50" s="23">
        <v>0</v>
      </c>
      <c r="L50" s="23">
        <v>1</v>
      </c>
      <c r="M50" s="23">
        <v>1</v>
      </c>
      <c r="N50" s="23">
        <v>10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/>
      <c r="AH50" s="17" t="str">
        <f t="shared" ref="AH50:AH64" si="13">IF(G50=H50+K50+L50+M50+N50+O50+P50+Q50+R50+S50+T50+U50+V50+W50+X50+Y50+Z50+AA50+AB50+AC50+AD50+AE50+AF50,"проверка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50" s="17" t="str">
        <f t="shared" ref="AI50:AI64" si="14">IF(OR(I50&gt;H50,J50&gt;H50),"ВНИМАНИЕ! В гр.09 и/или 10 не может стоять значение большее, чем в гр.08","проверка пройдена")</f>
        <v>проверка пройдена</v>
      </c>
    </row>
    <row r="51" spans="1:35" ht="110.25" x14ac:dyDescent="0.3">
      <c r="A51" s="18" t="s">
        <v>679</v>
      </c>
      <c r="B51" s="18" t="s">
        <v>634</v>
      </c>
      <c r="C51" s="18" t="s">
        <v>145</v>
      </c>
      <c r="D51" s="19" t="str">
        <f>VLOOKUP(C51,'[1]Коды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1" s="20" t="s">
        <v>8</v>
      </c>
      <c r="F51" s="24" t="s">
        <v>716</v>
      </c>
      <c r="G51" s="22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/>
      <c r="AH51" s="17" t="str">
        <f t="shared" si="13"/>
        <v>проверка пройдена</v>
      </c>
      <c r="AI51" s="17" t="str">
        <f t="shared" si="14"/>
        <v>проверка пройдена</v>
      </c>
    </row>
    <row r="52" spans="1:35" ht="110.25" x14ac:dyDescent="0.3">
      <c r="A52" s="18" t="s">
        <v>679</v>
      </c>
      <c r="B52" s="18" t="s">
        <v>634</v>
      </c>
      <c r="C52" s="18" t="s">
        <v>145</v>
      </c>
      <c r="D52" s="19" t="str">
        <f>VLOOKUP(C52,'[1]Коды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2" s="20" t="s">
        <v>9</v>
      </c>
      <c r="F52" s="24" t="s">
        <v>717</v>
      </c>
      <c r="G52" s="22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/>
      <c r="AH52" s="17" t="str">
        <f t="shared" si="13"/>
        <v>проверка пройдена</v>
      </c>
      <c r="AI52" s="17" t="str">
        <f t="shared" si="14"/>
        <v>проверка пройдена</v>
      </c>
    </row>
    <row r="53" spans="1:35" ht="110.25" x14ac:dyDescent="0.3">
      <c r="A53" s="18" t="s">
        <v>679</v>
      </c>
      <c r="B53" s="18" t="s">
        <v>634</v>
      </c>
      <c r="C53" s="18" t="s">
        <v>145</v>
      </c>
      <c r="D53" s="19" t="str">
        <f>VLOOKUP(C53,'[1]Коды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3" s="20" t="s">
        <v>10</v>
      </c>
      <c r="F53" s="24" t="s">
        <v>12</v>
      </c>
      <c r="G53" s="22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/>
      <c r="AH53" s="17" t="str">
        <f t="shared" si="13"/>
        <v>проверка пройдена</v>
      </c>
      <c r="AI53" s="17" t="str">
        <f t="shared" si="14"/>
        <v>проверка пройдена</v>
      </c>
    </row>
    <row r="54" spans="1:35" ht="110.25" x14ac:dyDescent="0.3">
      <c r="A54" s="18" t="s">
        <v>679</v>
      </c>
      <c r="B54" s="18" t="s">
        <v>634</v>
      </c>
      <c r="C54" s="18" t="s">
        <v>145</v>
      </c>
      <c r="D54" s="19" t="str">
        <f>VLOOKUP(C54,'[1]Коды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4" s="20" t="s">
        <v>11</v>
      </c>
      <c r="F54" s="24" t="s">
        <v>15</v>
      </c>
      <c r="G54" s="22">
        <v>2</v>
      </c>
      <c r="H54" s="23">
        <v>2</v>
      </c>
      <c r="I54" s="23">
        <v>2</v>
      </c>
      <c r="J54" s="23">
        <v>2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/>
      <c r="AH54" s="17" t="str">
        <f t="shared" si="13"/>
        <v>проверка пройдена</v>
      </c>
      <c r="AI54" s="17" t="str">
        <f t="shared" si="14"/>
        <v>проверка пройдена</v>
      </c>
    </row>
    <row r="55" spans="1:35" ht="110.25" x14ac:dyDescent="0.3">
      <c r="A55" s="18" t="s">
        <v>679</v>
      </c>
      <c r="B55" s="18" t="s">
        <v>634</v>
      </c>
      <c r="C55" s="18" t="s">
        <v>145</v>
      </c>
      <c r="D55" s="19" t="str">
        <f>VLOOKUP(C55,'[1]Коды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5" s="25" t="s">
        <v>687</v>
      </c>
      <c r="F55" s="26" t="s">
        <v>1296</v>
      </c>
      <c r="G55" s="22">
        <f>SUM(G51:G53)</f>
        <v>0</v>
      </c>
      <c r="H55" s="22">
        <f t="shared" ref="H55:AF55" si="15">SUM(H51:H53)</f>
        <v>0</v>
      </c>
      <c r="I55" s="22">
        <f t="shared" si="15"/>
        <v>0</v>
      </c>
      <c r="J55" s="22">
        <f t="shared" si="15"/>
        <v>0</v>
      </c>
      <c r="K55" s="22">
        <f t="shared" si="15"/>
        <v>0</v>
      </c>
      <c r="L55" s="22">
        <f t="shared" si="15"/>
        <v>0</v>
      </c>
      <c r="M55" s="22">
        <f t="shared" si="15"/>
        <v>0</v>
      </c>
      <c r="N55" s="22">
        <f t="shared" si="15"/>
        <v>0</v>
      </c>
      <c r="O55" s="22">
        <f t="shared" si="15"/>
        <v>0</v>
      </c>
      <c r="P55" s="22">
        <f t="shared" si="15"/>
        <v>0</v>
      </c>
      <c r="Q55" s="22">
        <f t="shared" si="15"/>
        <v>0</v>
      </c>
      <c r="R55" s="22">
        <f t="shared" si="15"/>
        <v>0</v>
      </c>
      <c r="S55" s="22">
        <f t="shared" si="15"/>
        <v>0</v>
      </c>
      <c r="T55" s="22">
        <f t="shared" si="15"/>
        <v>0</v>
      </c>
      <c r="U55" s="22">
        <f t="shared" si="15"/>
        <v>0</v>
      </c>
      <c r="V55" s="22">
        <f t="shared" si="15"/>
        <v>0</v>
      </c>
      <c r="W55" s="22">
        <f t="shared" si="15"/>
        <v>0</v>
      </c>
      <c r="X55" s="22">
        <f t="shared" si="15"/>
        <v>0</v>
      </c>
      <c r="Y55" s="22">
        <f t="shared" si="15"/>
        <v>0</v>
      </c>
      <c r="Z55" s="22">
        <f t="shared" si="15"/>
        <v>0</v>
      </c>
      <c r="AA55" s="22">
        <f t="shared" si="15"/>
        <v>0</v>
      </c>
      <c r="AB55" s="22">
        <f t="shared" si="15"/>
        <v>0</v>
      </c>
      <c r="AC55" s="22">
        <f t="shared" si="15"/>
        <v>0</v>
      </c>
      <c r="AD55" s="22">
        <f t="shared" si="15"/>
        <v>0</v>
      </c>
      <c r="AE55" s="22">
        <f t="shared" si="15"/>
        <v>0</v>
      </c>
      <c r="AF55" s="22">
        <f t="shared" si="15"/>
        <v>0</v>
      </c>
      <c r="AG55" s="23"/>
      <c r="AH55" s="17" t="str">
        <f t="shared" si="13"/>
        <v>проверка пройдена</v>
      </c>
      <c r="AI55" s="17" t="str">
        <f t="shared" si="14"/>
        <v>проверка пройдена</v>
      </c>
    </row>
    <row r="56" spans="1:35" ht="110.25" x14ac:dyDescent="0.3">
      <c r="A56" s="18" t="s">
        <v>679</v>
      </c>
      <c r="B56" s="18" t="s">
        <v>634</v>
      </c>
      <c r="C56" s="18" t="s">
        <v>145</v>
      </c>
      <c r="D56" s="19" t="str">
        <f>VLOOKUP(C56,'[1]Коды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6" s="25" t="s">
        <v>688</v>
      </c>
      <c r="F56" s="26" t="s">
        <v>1293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3"/>
      <c r="AH56" s="17" t="str">
        <f t="shared" si="13"/>
        <v>проверка пройдена</v>
      </c>
      <c r="AI56" s="17" t="str">
        <f t="shared" si="14"/>
        <v>проверка пройдена</v>
      </c>
    </row>
    <row r="57" spans="1:35" ht="110.25" x14ac:dyDescent="0.3">
      <c r="A57" s="18" t="s">
        <v>679</v>
      </c>
      <c r="B57" s="18" t="s">
        <v>634</v>
      </c>
      <c r="C57" s="18" t="s">
        <v>145</v>
      </c>
      <c r="D57" s="19" t="str">
        <f>VLOOKUP(C57,'[1]Коды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7" s="25" t="s">
        <v>689</v>
      </c>
      <c r="F57" s="26" t="s">
        <v>1291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3"/>
      <c r="AH57" s="17" t="str">
        <f t="shared" si="13"/>
        <v>проверка пройдена</v>
      </c>
      <c r="AI57" s="17" t="str">
        <f t="shared" si="14"/>
        <v>проверка пройдена</v>
      </c>
    </row>
    <row r="58" spans="1:35" ht="110.25" x14ac:dyDescent="0.3">
      <c r="A58" s="18" t="s">
        <v>679</v>
      </c>
      <c r="B58" s="18" t="s">
        <v>634</v>
      </c>
      <c r="C58" s="18" t="s">
        <v>145</v>
      </c>
      <c r="D58" s="19" t="str">
        <f>VLOOKUP(C58,'[1]Коды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8" s="25" t="s">
        <v>690</v>
      </c>
      <c r="F58" s="26" t="s">
        <v>1292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3"/>
      <c r="AH58" s="17" t="str">
        <f t="shared" si="13"/>
        <v>проверка пройдена</v>
      </c>
      <c r="AI58" s="17" t="str">
        <f t="shared" si="14"/>
        <v>проверка пройдена</v>
      </c>
    </row>
    <row r="59" spans="1:35" ht="110.25" x14ac:dyDescent="0.3">
      <c r="A59" s="18" t="s">
        <v>679</v>
      </c>
      <c r="B59" s="18" t="s">
        <v>634</v>
      </c>
      <c r="C59" s="18" t="s">
        <v>145</v>
      </c>
      <c r="D59" s="19" t="str">
        <f>VLOOKUP(C59,'[1]Коды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59" s="27" t="s">
        <v>691</v>
      </c>
      <c r="F59" s="28" t="s">
        <v>1297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3"/>
      <c r="AH59" s="17" t="str">
        <f t="shared" si="13"/>
        <v>проверка пройдена</v>
      </c>
      <c r="AI59" s="17" t="str">
        <f t="shared" si="14"/>
        <v>проверка пройдена</v>
      </c>
    </row>
    <row r="60" spans="1:35" ht="110.25" x14ac:dyDescent="0.3">
      <c r="A60" s="18" t="s">
        <v>679</v>
      </c>
      <c r="B60" s="18" t="s">
        <v>634</v>
      </c>
      <c r="C60" s="18" t="s">
        <v>145</v>
      </c>
      <c r="D60" s="19" t="str">
        <f>VLOOKUP(C60,'[1]Коды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0" s="27" t="s">
        <v>692</v>
      </c>
      <c r="F60" s="28" t="s">
        <v>1298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3"/>
      <c r="AH60" s="17" t="str">
        <f t="shared" si="13"/>
        <v>проверка пройдена</v>
      </c>
      <c r="AI60" s="17" t="str">
        <f t="shared" si="14"/>
        <v>проверка пройдена</v>
      </c>
    </row>
    <row r="61" spans="1:35" ht="110.25" x14ac:dyDescent="0.3">
      <c r="A61" s="18" t="s">
        <v>679</v>
      </c>
      <c r="B61" s="18" t="s">
        <v>634</v>
      </c>
      <c r="C61" s="18" t="s">
        <v>145</v>
      </c>
      <c r="D61" s="19" t="str">
        <f>VLOOKUP(C61,'[1]Коды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1" s="27" t="s">
        <v>693</v>
      </c>
      <c r="F61" s="28" t="s">
        <v>1299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3"/>
      <c r="AH61" s="17" t="str">
        <f t="shared" si="13"/>
        <v>проверка пройдена</v>
      </c>
      <c r="AI61" s="17" t="str">
        <f t="shared" si="14"/>
        <v>проверка пройдена</v>
      </c>
    </row>
    <row r="62" spans="1:35" ht="110.25" x14ac:dyDescent="0.3">
      <c r="A62" s="18" t="s">
        <v>679</v>
      </c>
      <c r="B62" s="18" t="s">
        <v>634</v>
      </c>
      <c r="C62" s="18" t="s">
        <v>145</v>
      </c>
      <c r="D62" s="19" t="str">
        <f>VLOOKUP(C62,'[1]Коды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2" s="27" t="s">
        <v>694</v>
      </c>
      <c r="F62" s="28" t="s">
        <v>1300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3"/>
      <c r="AH62" s="17" t="str">
        <f t="shared" si="13"/>
        <v>проверка пройдена</v>
      </c>
      <c r="AI62" s="17" t="str">
        <f t="shared" si="14"/>
        <v>проверка пройдена</v>
      </c>
    </row>
    <row r="63" spans="1:35" ht="110.25" x14ac:dyDescent="0.3">
      <c r="A63" s="18" t="s">
        <v>679</v>
      </c>
      <c r="B63" s="18" t="s">
        <v>634</v>
      </c>
      <c r="C63" s="18" t="s">
        <v>145</v>
      </c>
      <c r="D63" s="19" t="str">
        <f>VLOOKUP(C63,'[1]Коды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3" s="27" t="s">
        <v>695</v>
      </c>
      <c r="F63" s="29" t="s">
        <v>1294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3"/>
      <c r="AH63" s="17" t="str">
        <f t="shared" si="13"/>
        <v>проверка пройдена</v>
      </c>
      <c r="AI63" s="17" t="str">
        <f t="shared" si="14"/>
        <v>проверка пройдена</v>
      </c>
    </row>
    <row r="64" spans="1:35" ht="110.25" x14ac:dyDescent="0.3">
      <c r="A64" s="18" t="s">
        <v>679</v>
      </c>
      <c r="B64" s="18" t="s">
        <v>634</v>
      </c>
      <c r="C64" s="18" t="s">
        <v>145</v>
      </c>
      <c r="D64" s="19" t="str">
        <f>VLOOKUP(C64,'[1]Коды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4" s="27" t="s">
        <v>696</v>
      </c>
      <c r="F64" s="29" t="s">
        <v>1295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3"/>
      <c r="AH64" s="17" t="str">
        <f t="shared" si="13"/>
        <v>проверка пройдена</v>
      </c>
      <c r="AI64" s="17" t="str">
        <f t="shared" si="14"/>
        <v>проверка пройдена</v>
      </c>
    </row>
    <row r="65" spans="1:35" ht="75" customHeight="1" x14ac:dyDescent="0.3">
      <c r="A65" s="18" t="s">
        <v>679</v>
      </c>
      <c r="B65" s="18" t="s">
        <v>634</v>
      </c>
      <c r="C65" s="18" t="s">
        <v>145</v>
      </c>
      <c r="D65" s="19" t="str">
        <f>VLOOKUP(C65,'[1]Коды программ'!$A$2:$B$578,2,FALSE)</f>
        <v>Техническая эксплуатация и обслуживание электрического и электромеханического оборудования (по отраслям)</v>
      </c>
      <c r="E65" s="40" t="s">
        <v>697</v>
      </c>
      <c r="F65" s="41" t="s">
        <v>1307</v>
      </c>
      <c r="G65" s="16" t="str">
        <f>IF(AND(G51&lt;=G50,G52&lt;=G51,G53&lt;=G50,G54&lt;=G50,G55=(G51+G53),G55=(G56+G57+G58+G59+G60+G61+G62),G63&lt;=G55,G64&lt;=G55,(G51+G53)&lt;=G50,G56&lt;=G55,G57&lt;=G55,G58&lt;=G55,G59&lt;=G55,G60&lt;=G55,G61&lt;=G55,G62&lt;=G55,G63&lt;=G54,G63&lt;=G55),"проверка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65" s="16" t="str">
        <f t="shared" ref="H65:AF65" si="16">IF(AND(H51&lt;=H50,H52&lt;=H51,H53&lt;=H50,H54&lt;=H50,H55=(H51+H53),H55=(H56+H57+H58+H59+H60+H61+H62),H63&lt;=H55,H64&lt;=H55,(H51+H53)&lt;=H50,H56&lt;=H55,H57&lt;=H55,H58&lt;=H55,H59&lt;=H55,H60&lt;=H55,H61&lt;=H55,H62&lt;=H55,H63&lt;=H54,H63&lt;=H55),"проверка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65" s="16" t="str">
        <f t="shared" si="16"/>
        <v>проверка пройдена</v>
      </c>
      <c r="J65" s="16" t="str">
        <f t="shared" si="16"/>
        <v>проверка пройдена</v>
      </c>
      <c r="K65" s="16" t="str">
        <f t="shared" si="16"/>
        <v>проверка пройдена</v>
      </c>
      <c r="L65" s="16" t="str">
        <f t="shared" si="16"/>
        <v>проверка пройдена</v>
      </c>
      <c r="M65" s="16" t="str">
        <f t="shared" si="16"/>
        <v>проверка пройдена</v>
      </c>
      <c r="N65" s="16" t="str">
        <f t="shared" si="16"/>
        <v>проверка пройдена</v>
      </c>
      <c r="O65" s="16" t="str">
        <f t="shared" si="16"/>
        <v>проверка пройдена</v>
      </c>
      <c r="P65" s="16" t="str">
        <f t="shared" si="16"/>
        <v>проверка пройдена</v>
      </c>
      <c r="Q65" s="16" t="str">
        <f t="shared" si="16"/>
        <v>проверка пройдена</v>
      </c>
      <c r="R65" s="16" t="str">
        <f t="shared" si="16"/>
        <v>проверка пройдена</v>
      </c>
      <c r="S65" s="16" t="str">
        <f t="shared" si="16"/>
        <v>проверка пройдена</v>
      </c>
      <c r="T65" s="16" t="str">
        <f t="shared" si="16"/>
        <v>проверка пройдена</v>
      </c>
      <c r="U65" s="16" t="str">
        <f t="shared" si="16"/>
        <v>проверка пройдена</v>
      </c>
      <c r="V65" s="16" t="str">
        <f t="shared" si="16"/>
        <v>проверка пройдена</v>
      </c>
      <c r="W65" s="16" t="str">
        <f t="shared" si="16"/>
        <v>проверка пройдена</v>
      </c>
      <c r="X65" s="16" t="str">
        <f t="shared" si="16"/>
        <v>проверка пройдена</v>
      </c>
      <c r="Y65" s="16" t="str">
        <f t="shared" si="16"/>
        <v>проверка пройдена</v>
      </c>
      <c r="Z65" s="16" t="str">
        <f t="shared" si="16"/>
        <v>проверка пройдена</v>
      </c>
      <c r="AA65" s="16" t="str">
        <f t="shared" si="16"/>
        <v>проверка пройдена</v>
      </c>
      <c r="AB65" s="16" t="str">
        <f t="shared" si="16"/>
        <v>проверка пройдена</v>
      </c>
      <c r="AC65" s="16" t="str">
        <f t="shared" si="16"/>
        <v>проверка пройдена</v>
      </c>
      <c r="AD65" s="16" t="str">
        <f t="shared" si="16"/>
        <v>проверка пройдена</v>
      </c>
      <c r="AE65" s="35" t="str">
        <f t="shared" si="16"/>
        <v>проверка пройдена</v>
      </c>
      <c r="AF65" s="37" t="str">
        <f t="shared" si="16"/>
        <v>проверка пройдена</v>
      </c>
      <c r="AG65" s="53"/>
      <c r="AH65" s="53"/>
      <c r="AI65" s="53"/>
    </row>
    <row r="66" spans="1:35" ht="63" x14ac:dyDescent="0.3">
      <c r="A66" s="18" t="s">
        <v>679</v>
      </c>
      <c r="B66" s="18" t="s">
        <v>634</v>
      </c>
      <c r="C66" s="18" t="s">
        <v>153</v>
      </c>
      <c r="D66" s="19" t="str">
        <f>VLOOKUP(C66,'[1]Коды программ'!$A$2:$B$578,2,FALSE)</f>
        <v>Сварщик (ручной и частично механизированной сварки (наплавки)</v>
      </c>
      <c r="E66" s="20" t="s">
        <v>7</v>
      </c>
      <c r="F66" s="21" t="s">
        <v>715</v>
      </c>
      <c r="G66" s="22">
        <v>24</v>
      </c>
      <c r="H66" s="23">
        <v>6</v>
      </c>
      <c r="I66" s="23">
        <v>4</v>
      </c>
      <c r="J66" s="23">
        <v>5</v>
      </c>
      <c r="K66" s="23">
        <v>0</v>
      </c>
      <c r="L66" s="23">
        <v>3</v>
      </c>
      <c r="M66" s="23">
        <v>0</v>
      </c>
      <c r="N66" s="23">
        <v>15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53"/>
      <c r="AH66" s="17" t="str">
        <f t="shared" ref="AH66:AH80" si="17">IF(G66=H66+K66+L66+M66+N66+O66+P66+Q66+R66+S66+T66+U66+V66+W66+X66+Y66+Z66+AA66+AB66+AC66+AD66+AE66+AF66,"проверка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66" s="17" t="str">
        <f t="shared" ref="AI66:AI80" si="18">IF(OR(I66&gt;H66,J66&gt;H66),"ВНИМАНИЕ! В гр.09 и/или 10 не может стоять значение большее, чем в гр.08","проверка пройдена")</f>
        <v>проверка пройдена</v>
      </c>
    </row>
    <row r="67" spans="1:35" ht="63" x14ac:dyDescent="0.3">
      <c r="A67" s="18" t="s">
        <v>679</v>
      </c>
      <c r="B67" s="18" t="s">
        <v>634</v>
      </c>
      <c r="C67" s="18" t="s">
        <v>153</v>
      </c>
      <c r="D67" s="19" t="str">
        <f>VLOOKUP(C67,'[1]Коды программ'!$A$2:$B$578,2,FALSE)</f>
        <v>Сварщик (ручной и частично механизированной сварки (наплавки)</v>
      </c>
      <c r="E67" s="20" t="s">
        <v>8</v>
      </c>
      <c r="F67" s="24" t="s">
        <v>716</v>
      </c>
      <c r="G67" s="22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53"/>
      <c r="AH67" s="17" t="str">
        <f t="shared" si="17"/>
        <v>проверка пройдена</v>
      </c>
      <c r="AI67" s="17" t="str">
        <f t="shared" si="18"/>
        <v>проверка пройдена</v>
      </c>
    </row>
    <row r="68" spans="1:35" ht="63" x14ac:dyDescent="0.3">
      <c r="A68" s="18" t="s">
        <v>679</v>
      </c>
      <c r="B68" s="18" t="s">
        <v>634</v>
      </c>
      <c r="C68" s="18" t="s">
        <v>153</v>
      </c>
      <c r="D68" s="19" t="str">
        <f>VLOOKUP(C68,'[1]Коды программ'!$A$2:$B$578,2,FALSE)</f>
        <v>Сварщик (ручной и частично механизированной сварки (наплавки)</v>
      </c>
      <c r="E68" s="20" t="s">
        <v>9</v>
      </c>
      <c r="F68" s="24" t="s">
        <v>717</v>
      </c>
      <c r="G68" s="22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53"/>
      <c r="AH68" s="17" t="str">
        <f t="shared" si="17"/>
        <v>проверка пройдена</v>
      </c>
      <c r="AI68" s="17" t="str">
        <f t="shared" si="18"/>
        <v>проверка пройдена</v>
      </c>
    </row>
    <row r="69" spans="1:35" ht="63" x14ac:dyDescent="0.3">
      <c r="A69" s="18" t="s">
        <v>679</v>
      </c>
      <c r="B69" s="18" t="s">
        <v>634</v>
      </c>
      <c r="C69" s="18" t="s">
        <v>153</v>
      </c>
      <c r="D69" s="19" t="str">
        <f>VLOOKUP(C69,'[1]Коды программ'!$A$2:$B$578,2,FALSE)</f>
        <v>Сварщик (ручной и частично механизированной сварки (наплавки)</v>
      </c>
      <c r="E69" s="20" t="s">
        <v>10</v>
      </c>
      <c r="F69" s="24" t="s">
        <v>12</v>
      </c>
      <c r="G69" s="22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53"/>
      <c r="AH69" s="17" t="str">
        <f t="shared" si="17"/>
        <v>проверка пройдена</v>
      </c>
      <c r="AI69" s="17" t="str">
        <f t="shared" si="18"/>
        <v>проверка пройдена</v>
      </c>
    </row>
    <row r="70" spans="1:35" ht="63" x14ac:dyDescent="0.3">
      <c r="A70" s="18" t="s">
        <v>679</v>
      </c>
      <c r="B70" s="18" t="s">
        <v>634</v>
      </c>
      <c r="C70" s="18" t="s">
        <v>153</v>
      </c>
      <c r="D70" s="19" t="str">
        <f>VLOOKUP(C70,'[1]Коды программ'!$A$2:$B$578,2,FALSE)</f>
        <v>Сварщик (ручной и частично механизированной сварки (наплавки)</v>
      </c>
      <c r="E70" s="20" t="s">
        <v>11</v>
      </c>
      <c r="F70" s="24" t="s">
        <v>15</v>
      </c>
      <c r="G70" s="22">
        <v>2</v>
      </c>
      <c r="H70" s="23">
        <v>2</v>
      </c>
      <c r="I70" s="23">
        <v>2</v>
      </c>
      <c r="J70" s="23">
        <v>2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53"/>
      <c r="AH70" s="17" t="str">
        <f t="shared" si="17"/>
        <v>проверка пройдена</v>
      </c>
      <c r="AI70" s="17" t="str">
        <f t="shared" si="18"/>
        <v>проверка пройдена</v>
      </c>
    </row>
    <row r="71" spans="1:35" ht="63" x14ac:dyDescent="0.3">
      <c r="A71" s="18" t="s">
        <v>679</v>
      </c>
      <c r="B71" s="18" t="s">
        <v>634</v>
      </c>
      <c r="C71" s="18" t="s">
        <v>153</v>
      </c>
      <c r="D71" s="19" t="str">
        <f>VLOOKUP(C71,'[1]Коды программ'!$A$2:$B$578,2,FALSE)</f>
        <v>Сварщик (ручной и частично механизированной сварки (наплавки)</v>
      </c>
      <c r="E71" s="25" t="s">
        <v>687</v>
      </c>
      <c r="F71" s="26" t="s">
        <v>1296</v>
      </c>
      <c r="G71" s="22">
        <f>SUM(G67:G69)</f>
        <v>0</v>
      </c>
      <c r="H71" s="22">
        <f t="shared" ref="H71:AF71" si="19">SUM(H67:H69)</f>
        <v>0</v>
      </c>
      <c r="I71" s="22">
        <f t="shared" si="19"/>
        <v>0</v>
      </c>
      <c r="J71" s="22">
        <f t="shared" si="19"/>
        <v>0</v>
      </c>
      <c r="K71" s="22">
        <f t="shared" si="19"/>
        <v>0</v>
      </c>
      <c r="L71" s="22">
        <f t="shared" si="19"/>
        <v>0</v>
      </c>
      <c r="M71" s="22">
        <f t="shared" si="19"/>
        <v>0</v>
      </c>
      <c r="N71" s="22">
        <f t="shared" si="19"/>
        <v>0</v>
      </c>
      <c r="O71" s="22">
        <f t="shared" si="19"/>
        <v>0</v>
      </c>
      <c r="P71" s="22">
        <f t="shared" si="19"/>
        <v>0</v>
      </c>
      <c r="Q71" s="22">
        <f t="shared" si="19"/>
        <v>0</v>
      </c>
      <c r="R71" s="22">
        <f t="shared" si="19"/>
        <v>0</v>
      </c>
      <c r="S71" s="22">
        <f t="shared" si="19"/>
        <v>0</v>
      </c>
      <c r="T71" s="22">
        <f t="shared" si="19"/>
        <v>0</v>
      </c>
      <c r="U71" s="22">
        <f t="shared" si="19"/>
        <v>0</v>
      </c>
      <c r="V71" s="22">
        <f t="shared" si="19"/>
        <v>0</v>
      </c>
      <c r="W71" s="22">
        <f t="shared" si="19"/>
        <v>0</v>
      </c>
      <c r="X71" s="22">
        <f t="shared" si="19"/>
        <v>0</v>
      </c>
      <c r="Y71" s="22">
        <f t="shared" si="19"/>
        <v>0</v>
      </c>
      <c r="Z71" s="22">
        <f t="shared" si="19"/>
        <v>0</v>
      </c>
      <c r="AA71" s="22">
        <f t="shared" si="19"/>
        <v>0</v>
      </c>
      <c r="AB71" s="22">
        <f t="shared" si="19"/>
        <v>0</v>
      </c>
      <c r="AC71" s="22">
        <f t="shared" si="19"/>
        <v>0</v>
      </c>
      <c r="AD71" s="22">
        <f t="shared" si="19"/>
        <v>0</v>
      </c>
      <c r="AE71" s="22">
        <f t="shared" si="19"/>
        <v>0</v>
      </c>
      <c r="AF71" s="22">
        <f t="shared" si="19"/>
        <v>0</v>
      </c>
      <c r="AG71" s="53"/>
      <c r="AH71" s="17" t="str">
        <f t="shared" si="17"/>
        <v>проверка пройдена</v>
      </c>
      <c r="AI71" s="17" t="str">
        <f t="shared" si="18"/>
        <v>проверка пройдена</v>
      </c>
    </row>
    <row r="72" spans="1:35" ht="78.75" x14ac:dyDescent="0.3">
      <c r="A72" s="18" t="s">
        <v>679</v>
      </c>
      <c r="B72" s="18" t="s">
        <v>634</v>
      </c>
      <c r="C72" s="18" t="s">
        <v>153</v>
      </c>
      <c r="D72" s="19" t="str">
        <f>VLOOKUP(C72,'[1]Коды программ'!$A$2:$B$578,2,FALSE)</f>
        <v>Сварщик (ручной и частично механизированной сварки (наплавки)</v>
      </c>
      <c r="E72" s="25" t="s">
        <v>688</v>
      </c>
      <c r="F72" s="26" t="s">
        <v>1293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53"/>
      <c r="AH72" s="17" t="str">
        <f t="shared" si="17"/>
        <v>проверка пройдена</v>
      </c>
      <c r="AI72" s="17" t="str">
        <f t="shared" si="18"/>
        <v>проверка пройдена</v>
      </c>
    </row>
    <row r="73" spans="1:35" ht="63" x14ac:dyDescent="0.3">
      <c r="A73" s="18" t="s">
        <v>679</v>
      </c>
      <c r="B73" s="18" t="s">
        <v>634</v>
      </c>
      <c r="C73" s="18" t="s">
        <v>153</v>
      </c>
      <c r="D73" s="19" t="str">
        <f>VLOOKUP(C73,'[1]Коды программ'!$A$2:$B$578,2,FALSE)</f>
        <v>Сварщик (ручной и частично механизированной сварки (наплавки)</v>
      </c>
      <c r="E73" s="25" t="s">
        <v>689</v>
      </c>
      <c r="F73" s="26" t="s">
        <v>1291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53"/>
      <c r="AH73" s="17" t="str">
        <f t="shared" si="17"/>
        <v>проверка пройдена</v>
      </c>
      <c r="AI73" s="17" t="str">
        <f t="shared" si="18"/>
        <v>проверка пройдена</v>
      </c>
    </row>
    <row r="74" spans="1:35" ht="63" x14ac:dyDescent="0.3">
      <c r="A74" s="18" t="s">
        <v>679</v>
      </c>
      <c r="B74" s="18" t="s">
        <v>634</v>
      </c>
      <c r="C74" s="18" t="s">
        <v>153</v>
      </c>
      <c r="D74" s="19" t="str">
        <f>VLOOKUP(C74,'[1]Коды программ'!$A$2:$B$578,2,FALSE)</f>
        <v>Сварщик (ручной и частично механизированной сварки (наплавки)</v>
      </c>
      <c r="E74" s="25" t="s">
        <v>690</v>
      </c>
      <c r="F74" s="26" t="s">
        <v>1292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53"/>
      <c r="AH74" s="17" t="str">
        <f t="shared" si="17"/>
        <v>проверка пройдена</v>
      </c>
      <c r="AI74" s="17" t="str">
        <f t="shared" si="18"/>
        <v>проверка пройдена</v>
      </c>
    </row>
    <row r="75" spans="1:35" ht="63" x14ac:dyDescent="0.3">
      <c r="A75" s="18" t="s">
        <v>679</v>
      </c>
      <c r="B75" s="18" t="s">
        <v>634</v>
      </c>
      <c r="C75" s="18" t="s">
        <v>153</v>
      </c>
      <c r="D75" s="19" t="str">
        <f>VLOOKUP(C75,'[1]Коды программ'!$A$2:$B$578,2,FALSE)</f>
        <v>Сварщик (ручной и частично механизированной сварки (наплавки)</v>
      </c>
      <c r="E75" s="27" t="s">
        <v>691</v>
      </c>
      <c r="F75" s="28" t="s">
        <v>1297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53"/>
      <c r="AH75" s="17" t="str">
        <f t="shared" si="17"/>
        <v>проверка пройдена</v>
      </c>
      <c r="AI75" s="17" t="str">
        <f t="shared" si="18"/>
        <v>проверка пройдена</v>
      </c>
    </row>
    <row r="76" spans="1:35" ht="63" x14ac:dyDescent="0.3">
      <c r="A76" s="18" t="s">
        <v>679</v>
      </c>
      <c r="B76" s="18" t="s">
        <v>634</v>
      </c>
      <c r="C76" s="18" t="s">
        <v>153</v>
      </c>
      <c r="D76" s="19" t="str">
        <f>VLOOKUP(C76,'[1]Коды программ'!$A$2:$B$578,2,FALSE)</f>
        <v>Сварщик (ручной и частично механизированной сварки (наплавки)</v>
      </c>
      <c r="E76" s="27" t="s">
        <v>692</v>
      </c>
      <c r="F76" s="28" t="s">
        <v>1298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53"/>
      <c r="AH76" s="17" t="str">
        <f t="shared" si="17"/>
        <v>проверка пройдена</v>
      </c>
      <c r="AI76" s="17" t="str">
        <f t="shared" si="18"/>
        <v>проверка пройдена</v>
      </c>
    </row>
    <row r="77" spans="1:35" ht="63" x14ac:dyDescent="0.3">
      <c r="A77" s="18" t="s">
        <v>679</v>
      </c>
      <c r="B77" s="18" t="s">
        <v>634</v>
      </c>
      <c r="C77" s="18" t="s">
        <v>153</v>
      </c>
      <c r="D77" s="19" t="str">
        <f>VLOOKUP(C77,'[1]Коды программ'!$A$2:$B$578,2,FALSE)</f>
        <v>Сварщик (ручной и частично механизированной сварки (наплавки)</v>
      </c>
      <c r="E77" s="27" t="s">
        <v>693</v>
      </c>
      <c r="F77" s="28" t="s">
        <v>1299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53"/>
      <c r="AH77" s="17" t="str">
        <f t="shared" si="17"/>
        <v>проверка пройдена</v>
      </c>
      <c r="AI77" s="17" t="str">
        <f t="shared" si="18"/>
        <v>проверка пройдена</v>
      </c>
    </row>
    <row r="78" spans="1:35" ht="63" x14ac:dyDescent="0.3">
      <c r="A78" s="18" t="s">
        <v>679</v>
      </c>
      <c r="B78" s="18" t="s">
        <v>634</v>
      </c>
      <c r="C78" s="18" t="s">
        <v>153</v>
      </c>
      <c r="D78" s="19" t="str">
        <f>VLOOKUP(C78,'[1]Коды программ'!$A$2:$B$578,2,FALSE)</f>
        <v>Сварщик (ручной и частично механизированной сварки (наплавки)</v>
      </c>
      <c r="E78" s="27" t="s">
        <v>694</v>
      </c>
      <c r="F78" s="28" t="s">
        <v>1300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53"/>
      <c r="AH78" s="17" t="str">
        <f t="shared" si="17"/>
        <v>проверка пройдена</v>
      </c>
      <c r="AI78" s="17" t="str">
        <f t="shared" si="18"/>
        <v>проверка пройдена</v>
      </c>
    </row>
    <row r="79" spans="1:35" ht="63" x14ac:dyDescent="0.3">
      <c r="A79" s="18" t="s">
        <v>679</v>
      </c>
      <c r="B79" s="18" t="s">
        <v>634</v>
      </c>
      <c r="C79" s="18" t="s">
        <v>153</v>
      </c>
      <c r="D79" s="19" t="str">
        <f>VLOOKUP(C79,'[1]Коды программ'!$A$2:$B$578,2,FALSE)</f>
        <v>Сварщик (ручной и частично механизированной сварки (наплавки)</v>
      </c>
      <c r="E79" s="27" t="s">
        <v>695</v>
      </c>
      <c r="F79" s="29" t="s">
        <v>1294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53"/>
      <c r="AH79" s="17" t="str">
        <f t="shared" si="17"/>
        <v>проверка пройдена</v>
      </c>
      <c r="AI79" s="17" t="str">
        <f t="shared" si="18"/>
        <v>проверка пройдена</v>
      </c>
    </row>
    <row r="80" spans="1:35" ht="78.75" x14ac:dyDescent="0.3">
      <c r="A80" s="18" t="s">
        <v>679</v>
      </c>
      <c r="B80" s="18" t="s">
        <v>634</v>
      </c>
      <c r="C80" s="18" t="s">
        <v>153</v>
      </c>
      <c r="D80" s="19" t="str">
        <f>VLOOKUP(C80,'[1]Коды программ'!$A$2:$B$578,2,FALSE)</f>
        <v>Сварщик (ручной и частично механизированной сварки (наплавки)</v>
      </c>
      <c r="E80" s="27" t="s">
        <v>696</v>
      </c>
      <c r="F80" s="29" t="s">
        <v>1295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53"/>
      <c r="AH80" s="17" t="str">
        <f t="shared" si="17"/>
        <v>проверка пройдена</v>
      </c>
      <c r="AI80" s="17" t="str">
        <f t="shared" si="18"/>
        <v>проверка пройдена</v>
      </c>
    </row>
    <row r="81" spans="1:35" ht="63" x14ac:dyDescent="0.3">
      <c r="A81" s="18" t="s">
        <v>679</v>
      </c>
      <c r="B81" s="18" t="s">
        <v>634</v>
      </c>
      <c r="C81" s="18" t="s">
        <v>153</v>
      </c>
      <c r="D81" s="19" t="str">
        <f>VLOOKUP(C81,'[1]Коды программ'!$A$2:$B$578,2,FALSE)</f>
        <v>Сварщик (ручной и частично механизированной сварки (наплавки)</v>
      </c>
      <c r="E81" s="40" t="s">
        <v>697</v>
      </c>
      <c r="F81" s="41" t="s">
        <v>1307</v>
      </c>
      <c r="G81" s="16" t="str">
        <f>IF(AND(G67&lt;=G66,G68&lt;=G67,G69&lt;=G66,G70&lt;=G66,G71=(G67+G69),G71=(G72+G73+G74+G75+G76+G77+G78),G79&lt;=G71,G80&lt;=G71,(G67+G69)&lt;=G66,G72&lt;=G71,G73&lt;=G71,G74&lt;=G71,G75&lt;=G71,G76&lt;=G71,G77&lt;=G71,G78&lt;=G71,G79&lt;=G70,G79&lt;=G71),"проверка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81" s="16" t="str">
        <f t="shared" ref="H81:AF81" si="20">IF(AND(H67&lt;=H66,H68&lt;=H67,H69&lt;=H66,H70&lt;=H66,H71=(H67+H69),H71=(H72+H73+H74+H75+H76+H77+H78),H79&lt;=H71,H80&lt;=H71,(H67+H69)&lt;=H66,H72&lt;=H71,H73&lt;=H71,H74&lt;=H71,H75&lt;=H71,H76&lt;=H71,H77&lt;=H71,H78&lt;=H71,H79&lt;=H70,H79&lt;=H71),"проверка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81" s="16" t="str">
        <f t="shared" si="20"/>
        <v>проверка пройдена</v>
      </c>
      <c r="J81" s="16" t="str">
        <f t="shared" si="20"/>
        <v>проверка пройдена</v>
      </c>
      <c r="K81" s="16" t="str">
        <f t="shared" si="20"/>
        <v>проверка пройдена</v>
      </c>
      <c r="L81" s="16" t="str">
        <f t="shared" si="20"/>
        <v>проверка пройдена</v>
      </c>
      <c r="M81" s="16" t="str">
        <f t="shared" si="20"/>
        <v>проверка пройдена</v>
      </c>
      <c r="N81" s="16" t="str">
        <f t="shared" si="20"/>
        <v>проверка пройдена</v>
      </c>
      <c r="O81" s="16" t="str">
        <f t="shared" si="20"/>
        <v>проверка пройдена</v>
      </c>
      <c r="P81" s="16" t="str">
        <f t="shared" si="20"/>
        <v>проверка пройдена</v>
      </c>
      <c r="Q81" s="16" t="str">
        <f t="shared" si="20"/>
        <v>проверка пройдена</v>
      </c>
      <c r="R81" s="16" t="str">
        <f t="shared" si="20"/>
        <v>проверка пройдена</v>
      </c>
      <c r="S81" s="16" t="str">
        <f t="shared" si="20"/>
        <v>проверка пройдена</v>
      </c>
      <c r="T81" s="16" t="str">
        <f t="shared" si="20"/>
        <v>проверка пройдена</v>
      </c>
      <c r="U81" s="16" t="str">
        <f t="shared" si="20"/>
        <v>проверка пройдена</v>
      </c>
      <c r="V81" s="16" t="str">
        <f t="shared" si="20"/>
        <v>проверка пройдена</v>
      </c>
      <c r="W81" s="16" t="str">
        <f t="shared" si="20"/>
        <v>проверка пройдена</v>
      </c>
      <c r="X81" s="16" t="str">
        <f t="shared" si="20"/>
        <v>проверка пройдена</v>
      </c>
      <c r="Y81" s="16" t="str">
        <f t="shared" si="20"/>
        <v>проверка пройдена</v>
      </c>
      <c r="Z81" s="16" t="str">
        <f t="shared" si="20"/>
        <v>проверка пройдена</v>
      </c>
      <c r="AA81" s="16" t="str">
        <f t="shared" si="20"/>
        <v>проверка пройдена</v>
      </c>
      <c r="AB81" s="16" t="str">
        <f t="shared" si="20"/>
        <v>проверка пройдена</v>
      </c>
      <c r="AC81" s="16" t="str">
        <f t="shared" si="20"/>
        <v>проверка пройдена</v>
      </c>
      <c r="AD81" s="16" t="str">
        <f t="shared" si="20"/>
        <v>проверка пройдена</v>
      </c>
      <c r="AE81" s="35" t="str">
        <f t="shared" si="20"/>
        <v>проверка пройдена</v>
      </c>
      <c r="AF81" s="37" t="str">
        <f t="shared" si="20"/>
        <v>проверка пройдена</v>
      </c>
      <c r="AG81" s="53"/>
      <c r="AH81" s="53"/>
      <c r="AI81" s="53"/>
    </row>
    <row r="82" spans="1:35" ht="47.25" x14ac:dyDescent="0.3">
      <c r="A82" s="18" t="s">
        <v>679</v>
      </c>
      <c r="B82" s="18" t="s">
        <v>634</v>
      </c>
      <c r="C82" s="18" t="s">
        <v>67</v>
      </c>
      <c r="D82" s="18" t="str">
        <f>VLOOKUP(C82,'[1]Коды программ'!$A$2:$B$578,2,FALSE)</f>
        <v>Информационные системы и программирование</v>
      </c>
      <c r="E82" s="30" t="s">
        <v>7</v>
      </c>
      <c r="F82" s="31" t="s">
        <v>715</v>
      </c>
      <c r="G82" s="23">
        <v>16</v>
      </c>
      <c r="H82" s="23">
        <v>7</v>
      </c>
      <c r="I82" s="23">
        <v>7</v>
      </c>
      <c r="J82" s="23">
        <v>6</v>
      </c>
      <c r="K82" s="23">
        <v>0</v>
      </c>
      <c r="L82" s="23">
        <v>1</v>
      </c>
      <c r="M82" s="23">
        <v>2</v>
      </c>
      <c r="N82" s="23">
        <v>6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53"/>
      <c r="AH82" s="17" t="str">
        <f t="shared" ref="AH82:AH96" si="21">IF(G82=H82+K82+L82+M82+N82+O82+P82+Q82+R82+S82+T82+U82+V82+W82+X82+Y82+Z82+AA82+AB82+AC82+AD82+AE82+AF82,"проверка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82" s="17" t="str">
        <f t="shared" ref="AI82:AI96" si="22">IF(OR(I82&gt;H82,J82&gt;H82),"ВНИМАНИЕ! В гр.09 и/или 10 не может стоять значение большее, чем в гр.08","проверка пройдена")</f>
        <v>проверка пройдена</v>
      </c>
    </row>
    <row r="83" spans="1:35" ht="47.25" x14ac:dyDescent="0.3">
      <c r="A83" s="18" t="s">
        <v>679</v>
      </c>
      <c r="B83" s="18" t="s">
        <v>634</v>
      </c>
      <c r="C83" s="18" t="s">
        <v>67</v>
      </c>
      <c r="D83" s="18" t="str">
        <f>VLOOKUP(C83,'[1]Коды программ'!$A$2:$B$578,2,FALSE)</f>
        <v>Информационные системы и программирование</v>
      </c>
      <c r="E83" s="30" t="s">
        <v>8</v>
      </c>
      <c r="F83" s="32" t="s">
        <v>716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53"/>
      <c r="AH83" s="17" t="str">
        <f t="shared" si="21"/>
        <v>проверка пройдена</v>
      </c>
      <c r="AI83" s="17" t="str">
        <f t="shared" si="22"/>
        <v>проверка пройдена</v>
      </c>
    </row>
    <row r="84" spans="1:35" ht="47.25" x14ac:dyDescent="0.3">
      <c r="A84" s="18" t="s">
        <v>679</v>
      </c>
      <c r="B84" s="18" t="s">
        <v>634</v>
      </c>
      <c r="C84" s="18" t="s">
        <v>67</v>
      </c>
      <c r="D84" s="18" t="str">
        <f>VLOOKUP(C84,'[1]Коды программ'!$A$2:$B$578,2,FALSE)</f>
        <v>Информационные системы и программирование</v>
      </c>
      <c r="E84" s="30" t="s">
        <v>9</v>
      </c>
      <c r="F84" s="32" t="s">
        <v>717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53"/>
      <c r="AH84" s="17" t="str">
        <f t="shared" si="21"/>
        <v>проверка пройдена</v>
      </c>
      <c r="AI84" s="17" t="str">
        <f t="shared" si="22"/>
        <v>проверка пройдена</v>
      </c>
    </row>
    <row r="85" spans="1:35" ht="47.25" x14ac:dyDescent="0.3">
      <c r="A85" s="18" t="s">
        <v>679</v>
      </c>
      <c r="B85" s="18" t="s">
        <v>634</v>
      </c>
      <c r="C85" s="18" t="s">
        <v>67</v>
      </c>
      <c r="D85" s="18" t="str">
        <f>VLOOKUP(C85,'[1]Коды программ'!$A$2:$B$578,2,FALSE)</f>
        <v>Информационные системы и программирование</v>
      </c>
      <c r="E85" s="30" t="s">
        <v>10</v>
      </c>
      <c r="F85" s="32" t="s">
        <v>12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53"/>
      <c r="AH85" s="17" t="str">
        <f t="shared" si="21"/>
        <v>проверка пройдена</v>
      </c>
      <c r="AI85" s="17" t="str">
        <f t="shared" si="22"/>
        <v>проверка пройдена</v>
      </c>
    </row>
    <row r="86" spans="1:35" ht="47.25" x14ac:dyDescent="0.3">
      <c r="A86" s="18" t="s">
        <v>679</v>
      </c>
      <c r="B86" s="18" t="s">
        <v>634</v>
      </c>
      <c r="C86" s="18" t="s">
        <v>67</v>
      </c>
      <c r="D86" s="18" t="str">
        <f>VLOOKUP(C86,'[1]Коды программ'!$A$2:$B$578,2,FALSE)</f>
        <v>Информационные системы и программирование</v>
      </c>
      <c r="E86" s="30" t="s">
        <v>11</v>
      </c>
      <c r="F86" s="32" t="s">
        <v>15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53"/>
      <c r="AH86" s="17" t="str">
        <f t="shared" si="21"/>
        <v>проверка пройдена</v>
      </c>
      <c r="AI86" s="17" t="str">
        <f t="shared" si="22"/>
        <v>проверка пройдена</v>
      </c>
    </row>
    <row r="87" spans="1:35" ht="63" x14ac:dyDescent="0.3">
      <c r="A87" s="18" t="s">
        <v>679</v>
      </c>
      <c r="B87" s="18" t="s">
        <v>634</v>
      </c>
      <c r="C87" s="18" t="s">
        <v>67</v>
      </c>
      <c r="D87" s="18" t="str">
        <f>VLOOKUP(C87,'[1]Коды программ'!$A$2:$B$578,2,FALSE)</f>
        <v>Информационные системы и программирование</v>
      </c>
      <c r="E87" s="25" t="s">
        <v>687</v>
      </c>
      <c r="F87" s="26" t="s">
        <v>1296</v>
      </c>
      <c r="G87" s="23">
        <f>SUM(G83:G85)</f>
        <v>0</v>
      </c>
      <c r="H87" s="23">
        <f t="shared" ref="H87:AF87" si="23">SUM(H83:H85)</f>
        <v>0</v>
      </c>
      <c r="I87" s="23">
        <f t="shared" si="23"/>
        <v>0</v>
      </c>
      <c r="J87" s="23">
        <f t="shared" si="23"/>
        <v>0</v>
      </c>
      <c r="K87" s="23">
        <f t="shared" si="23"/>
        <v>0</v>
      </c>
      <c r="L87" s="23">
        <f t="shared" si="23"/>
        <v>0</v>
      </c>
      <c r="M87" s="23">
        <f t="shared" si="23"/>
        <v>0</v>
      </c>
      <c r="N87" s="23">
        <f t="shared" si="23"/>
        <v>0</v>
      </c>
      <c r="O87" s="23">
        <f t="shared" si="23"/>
        <v>0</v>
      </c>
      <c r="P87" s="23">
        <f t="shared" si="23"/>
        <v>0</v>
      </c>
      <c r="Q87" s="23">
        <f t="shared" si="23"/>
        <v>0</v>
      </c>
      <c r="R87" s="23">
        <f t="shared" si="23"/>
        <v>0</v>
      </c>
      <c r="S87" s="23">
        <f t="shared" si="23"/>
        <v>0</v>
      </c>
      <c r="T87" s="23">
        <f t="shared" si="23"/>
        <v>0</v>
      </c>
      <c r="U87" s="23">
        <f t="shared" si="23"/>
        <v>0</v>
      </c>
      <c r="V87" s="23">
        <f t="shared" si="23"/>
        <v>0</v>
      </c>
      <c r="W87" s="23">
        <f t="shared" si="23"/>
        <v>0</v>
      </c>
      <c r="X87" s="23">
        <f t="shared" si="23"/>
        <v>0</v>
      </c>
      <c r="Y87" s="23">
        <f t="shared" si="23"/>
        <v>0</v>
      </c>
      <c r="Z87" s="23">
        <f t="shared" si="23"/>
        <v>0</v>
      </c>
      <c r="AA87" s="23">
        <f t="shared" si="23"/>
        <v>0</v>
      </c>
      <c r="AB87" s="23">
        <f t="shared" si="23"/>
        <v>0</v>
      </c>
      <c r="AC87" s="23">
        <f t="shared" si="23"/>
        <v>0</v>
      </c>
      <c r="AD87" s="23">
        <f t="shared" si="23"/>
        <v>0</v>
      </c>
      <c r="AE87" s="23">
        <f t="shared" si="23"/>
        <v>0</v>
      </c>
      <c r="AF87" s="23">
        <f t="shared" si="23"/>
        <v>0</v>
      </c>
      <c r="AG87" s="53"/>
      <c r="AH87" s="17" t="str">
        <f t="shared" si="21"/>
        <v>проверка пройдена</v>
      </c>
      <c r="AI87" s="17" t="str">
        <f t="shared" si="22"/>
        <v>проверка пройдена</v>
      </c>
    </row>
    <row r="88" spans="1:35" ht="78.75" x14ac:dyDescent="0.3">
      <c r="A88" s="18" t="s">
        <v>679</v>
      </c>
      <c r="B88" s="18" t="s">
        <v>634</v>
      </c>
      <c r="C88" s="18" t="s">
        <v>67</v>
      </c>
      <c r="D88" s="18" t="str">
        <f>VLOOKUP(C88,'[1]Коды программ'!$A$2:$B$578,2,FALSE)</f>
        <v>Информационные системы и программирование</v>
      </c>
      <c r="E88" s="25" t="s">
        <v>688</v>
      </c>
      <c r="F88" s="26" t="s">
        <v>1293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53"/>
      <c r="AH88" s="17" t="str">
        <f t="shared" si="21"/>
        <v>проверка пройдена</v>
      </c>
      <c r="AI88" s="17" t="str">
        <f t="shared" si="22"/>
        <v>проверка пройдена</v>
      </c>
    </row>
    <row r="89" spans="1:35" ht="47.25" x14ac:dyDescent="0.3">
      <c r="A89" s="18" t="s">
        <v>679</v>
      </c>
      <c r="B89" s="18" t="s">
        <v>634</v>
      </c>
      <c r="C89" s="18" t="s">
        <v>67</v>
      </c>
      <c r="D89" s="18" t="str">
        <f>VLOOKUP(C89,'[1]Коды программ'!$A$2:$B$578,2,FALSE)</f>
        <v>Информационные системы и программирование</v>
      </c>
      <c r="E89" s="25" t="s">
        <v>689</v>
      </c>
      <c r="F89" s="26" t="s">
        <v>1291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53"/>
      <c r="AH89" s="17" t="str">
        <f t="shared" si="21"/>
        <v>проверка пройдена</v>
      </c>
      <c r="AI89" s="17" t="str">
        <f t="shared" si="22"/>
        <v>проверка пройдена</v>
      </c>
    </row>
    <row r="90" spans="1:35" ht="47.25" x14ac:dyDescent="0.3">
      <c r="A90" s="18" t="s">
        <v>679</v>
      </c>
      <c r="B90" s="18" t="s">
        <v>634</v>
      </c>
      <c r="C90" s="18" t="s">
        <v>67</v>
      </c>
      <c r="D90" s="18" t="str">
        <f>VLOOKUP(C90,'[1]Коды программ'!$A$2:$B$578,2,FALSE)</f>
        <v>Информационные системы и программирование</v>
      </c>
      <c r="E90" s="25" t="s">
        <v>690</v>
      </c>
      <c r="F90" s="26" t="s">
        <v>1292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53"/>
      <c r="AH90" s="17" t="str">
        <f t="shared" si="21"/>
        <v>проверка пройдена</v>
      </c>
      <c r="AI90" s="17" t="str">
        <f t="shared" si="22"/>
        <v>проверка пройдена</v>
      </c>
    </row>
    <row r="91" spans="1:35" ht="47.25" x14ac:dyDescent="0.3">
      <c r="A91" s="18" t="s">
        <v>679</v>
      </c>
      <c r="B91" s="18" t="s">
        <v>634</v>
      </c>
      <c r="C91" s="18" t="s">
        <v>67</v>
      </c>
      <c r="D91" s="18" t="str">
        <f>VLOOKUP(C91,'[1]Коды программ'!$A$2:$B$578,2,FALSE)</f>
        <v>Информационные системы и программирование</v>
      </c>
      <c r="E91" s="27" t="s">
        <v>691</v>
      </c>
      <c r="F91" s="28" t="s">
        <v>1297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53"/>
      <c r="AH91" s="17" t="str">
        <f t="shared" si="21"/>
        <v>проверка пройдена</v>
      </c>
      <c r="AI91" s="17" t="str">
        <f t="shared" si="22"/>
        <v>проверка пройдена</v>
      </c>
    </row>
    <row r="92" spans="1:35" ht="47.25" x14ac:dyDescent="0.3">
      <c r="A92" s="18" t="s">
        <v>679</v>
      </c>
      <c r="B92" s="18" t="s">
        <v>634</v>
      </c>
      <c r="C92" s="18" t="s">
        <v>67</v>
      </c>
      <c r="D92" s="18" t="str">
        <f>VLOOKUP(C92,'[1]Коды программ'!$A$2:$B$578,2,FALSE)</f>
        <v>Информационные системы и программирование</v>
      </c>
      <c r="E92" s="27" t="s">
        <v>692</v>
      </c>
      <c r="F92" s="28" t="s">
        <v>1298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53"/>
      <c r="AH92" s="17" t="str">
        <f t="shared" si="21"/>
        <v>проверка пройдена</v>
      </c>
      <c r="AI92" s="17" t="str">
        <f t="shared" si="22"/>
        <v>проверка пройдена</v>
      </c>
    </row>
    <row r="93" spans="1:35" ht="47.25" x14ac:dyDescent="0.3">
      <c r="A93" s="18" t="s">
        <v>679</v>
      </c>
      <c r="B93" s="18" t="s">
        <v>634</v>
      </c>
      <c r="C93" s="18" t="s">
        <v>67</v>
      </c>
      <c r="D93" s="18" t="str">
        <f>VLOOKUP(C93,'[1]Коды программ'!$A$2:$B$578,2,FALSE)</f>
        <v>Информационные системы и программирование</v>
      </c>
      <c r="E93" s="27" t="s">
        <v>693</v>
      </c>
      <c r="F93" s="28" t="s">
        <v>1299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53"/>
      <c r="AH93" s="17" t="str">
        <f t="shared" si="21"/>
        <v>проверка пройдена</v>
      </c>
      <c r="AI93" s="17" t="str">
        <f t="shared" si="22"/>
        <v>проверка пройдена</v>
      </c>
    </row>
    <row r="94" spans="1:35" ht="47.25" x14ac:dyDescent="0.3">
      <c r="A94" s="18" t="s">
        <v>679</v>
      </c>
      <c r="B94" s="18" t="s">
        <v>634</v>
      </c>
      <c r="C94" s="18" t="s">
        <v>67</v>
      </c>
      <c r="D94" s="18" t="str">
        <f>VLOOKUP(C94,'[1]Коды программ'!$A$2:$B$578,2,FALSE)</f>
        <v>Информационные системы и программирование</v>
      </c>
      <c r="E94" s="27" t="s">
        <v>694</v>
      </c>
      <c r="F94" s="28" t="s">
        <v>1300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53"/>
      <c r="AH94" s="17" t="str">
        <f t="shared" si="21"/>
        <v>проверка пройдена</v>
      </c>
      <c r="AI94" s="17" t="str">
        <f t="shared" si="22"/>
        <v>проверка пройдена</v>
      </c>
    </row>
    <row r="95" spans="1:35" ht="63" x14ac:dyDescent="0.3">
      <c r="A95" s="18" t="s">
        <v>679</v>
      </c>
      <c r="B95" s="18" t="s">
        <v>634</v>
      </c>
      <c r="C95" s="18" t="s">
        <v>67</v>
      </c>
      <c r="D95" s="18" t="str">
        <f>VLOOKUP(C95,'[1]Коды программ'!$A$2:$B$578,2,FALSE)</f>
        <v>Информационные системы и программирование</v>
      </c>
      <c r="E95" s="27" t="s">
        <v>695</v>
      </c>
      <c r="F95" s="29" t="s">
        <v>1294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53"/>
      <c r="AH95" s="17" t="str">
        <f t="shared" si="21"/>
        <v>проверка пройдена</v>
      </c>
      <c r="AI95" s="17" t="str">
        <f t="shared" si="22"/>
        <v>проверка пройдена</v>
      </c>
    </row>
    <row r="96" spans="1:35" ht="78.75" x14ac:dyDescent="0.3">
      <c r="A96" s="18" t="s">
        <v>679</v>
      </c>
      <c r="B96" s="18" t="s">
        <v>634</v>
      </c>
      <c r="C96" s="18" t="s">
        <v>67</v>
      </c>
      <c r="D96" s="18" t="str">
        <f>VLOOKUP(C96,'[1]Коды программ'!$A$2:$B$578,2,FALSE)</f>
        <v>Информационные системы и программирование</v>
      </c>
      <c r="E96" s="27" t="s">
        <v>696</v>
      </c>
      <c r="F96" s="29" t="s">
        <v>1295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53"/>
      <c r="AH96" s="17" t="str">
        <f t="shared" si="21"/>
        <v>проверка пройдена</v>
      </c>
      <c r="AI96" s="17" t="str">
        <f t="shared" si="22"/>
        <v>проверка пройдена</v>
      </c>
    </row>
    <row r="97" spans="1:35" ht="47.25" x14ac:dyDescent="0.3">
      <c r="A97" s="18" t="s">
        <v>679</v>
      </c>
      <c r="B97" s="18" t="s">
        <v>634</v>
      </c>
      <c r="C97" s="18" t="s">
        <v>67</v>
      </c>
      <c r="D97" s="18" t="str">
        <f>VLOOKUP(C97,'[1]Коды программ'!$A$2:$B$578,2,FALSE)</f>
        <v>Информационные системы и программирование</v>
      </c>
      <c r="E97" s="40" t="s">
        <v>697</v>
      </c>
      <c r="F97" s="41" t="s">
        <v>1307</v>
      </c>
      <c r="G97" s="16" t="str">
        <f>IF(AND(G83&lt;=G82,G84&lt;=G83,G85&lt;=G82,G86&lt;=G82,G87=(G83+G85),G87=(G88+G89+G90+G91+G92+G93+G94),G95&lt;=G87,G96&lt;=G87,(G83+G85)&lt;=G82,G88&lt;=G87,G89&lt;=G87,G90&lt;=G87,G91&lt;=G87,G92&lt;=G87,G93&lt;=G87,G94&lt;=G87,G95&lt;=G86,G95&lt;=G87),"проверка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97" s="16" t="str">
        <f t="shared" ref="H97:AF97" si="24">IF(AND(H83&lt;=H82,H84&lt;=H83,H85&lt;=H82,H86&lt;=H82,H87=(H83+H85),H87=(H88+H89+H90+H91+H92+H93+H94),H95&lt;=H87,H96&lt;=H87,(H83+H85)&lt;=H82,H88&lt;=H87,H89&lt;=H87,H90&lt;=H87,H91&lt;=H87,H92&lt;=H87,H93&lt;=H87,H94&lt;=H87,H95&lt;=H86,H95&lt;=H87),"проверка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97" s="16" t="str">
        <f t="shared" si="24"/>
        <v>проверка пройдена</v>
      </c>
      <c r="J97" s="16" t="str">
        <f t="shared" si="24"/>
        <v>проверка пройдена</v>
      </c>
      <c r="K97" s="16" t="str">
        <f t="shared" si="24"/>
        <v>проверка пройдена</v>
      </c>
      <c r="L97" s="16" t="str">
        <f t="shared" si="24"/>
        <v>проверка пройдена</v>
      </c>
      <c r="M97" s="16" t="str">
        <f t="shared" si="24"/>
        <v>проверка пройдена</v>
      </c>
      <c r="N97" s="16" t="str">
        <f t="shared" si="24"/>
        <v>проверка пройдена</v>
      </c>
      <c r="O97" s="16" t="str">
        <f t="shared" si="24"/>
        <v>проверка пройдена</v>
      </c>
      <c r="P97" s="16" t="str">
        <f t="shared" si="24"/>
        <v>проверка пройдена</v>
      </c>
      <c r="Q97" s="16" t="str">
        <f t="shared" si="24"/>
        <v>проверка пройдена</v>
      </c>
      <c r="R97" s="16" t="str">
        <f t="shared" si="24"/>
        <v>проверка пройдена</v>
      </c>
      <c r="S97" s="16" t="str">
        <f t="shared" si="24"/>
        <v>проверка пройдена</v>
      </c>
      <c r="T97" s="16" t="str">
        <f t="shared" si="24"/>
        <v>проверка пройдена</v>
      </c>
      <c r="U97" s="16" t="str">
        <f t="shared" si="24"/>
        <v>проверка пройдена</v>
      </c>
      <c r="V97" s="16" t="str">
        <f t="shared" si="24"/>
        <v>проверка пройдена</v>
      </c>
      <c r="W97" s="16" t="str">
        <f t="shared" si="24"/>
        <v>проверка пройдена</v>
      </c>
      <c r="X97" s="16" t="str">
        <f t="shared" si="24"/>
        <v>проверка пройдена</v>
      </c>
      <c r="Y97" s="16" t="str">
        <f t="shared" si="24"/>
        <v>проверка пройдена</v>
      </c>
      <c r="Z97" s="16" t="str">
        <f t="shared" si="24"/>
        <v>проверка пройдена</v>
      </c>
      <c r="AA97" s="16" t="str">
        <f t="shared" si="24"/>
        <v>проверка пройдена</v>
      </c>
      <c r="AB97" s="16" t="str">
        <f t="shared" si="24"/>
        <v>проверка пройдена</v>
      </c>
      <c r="AC97" s="16" t="str">
        <f t="shared" si="24"/>
        <v>проверка пройдена</v>
      </c>
      <c r="AD97" s="16" t="str">
        <f t="shared" si="24"/>
        <v>проверка пройдена</v>
      </c>
      <c r="AE97" s="35" t="str">
        <f t="shared" si="24"/>
        <v>проверка пройдена</v>
      </c>
      <c r="AF97" s="37" t="str">
        <f t="shared" si="24"/>
        <v>проверка пройдена</v>
      </c>
      <c r="AG97" s="53"/>
      <c r="AH97" s="53"/>
      <c r="AI97" s="53"/>
    </row>
    <row r="98" spans="1:35" ht="63" x14ac:dyDescent="0.3">
      <c r="A98" s="18" t="s">
        <v>679</v>
      </c>
      <c r="B98" s="18" t="s">
        <v>634</v>
      </c>
      <c r="C98" s="18" t="s">
        <v>352</v>
      </c>
      <c r="D98" s="19" t="str">
        <f>VLOOKUP(C98,'[1]Коды программ'!$A$2:$B$578,2,FALSE)</f>
        <v>Техническое обслуживание и ремонт двигателей, систем и агрегатов автомобилей</v>
      </c>
      <c r="E98" s="20" t="s">
        <v>7</v>
      </c>
      <c r="F98" s="21" t="s">
        <v>715</v>
      </c>
      <c r="G98" s="22">
        <v>26</v>
      </c>
      <c r="H98" s="23">
        <v>7</v>
      </c>
      <c r="I98" s="23">
        <v>6</v>
      </c>
      <c r="J98" s="23">
        <v>6</v>
      </c>
      <c r="K98" s="23">
        <v>1</v>
      </c>
      <c r="L98" s="23">
        <v>3</v>
      </c>
      <c r="M98" s="23">
        <v>1</v>
      </c>
      <c r="N98" s="23">
        <v>14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53"/>
      <c r="AH98" s="17" t="str">
        <f t="shared" ref="AH98:AH112" si="25">IF(G98=H98+K98+L98+M98+N98+O98+P98+Q98+R98+S98+T98+U98+V98+W98+X98+Y98+Z98+AA98+AB98+AC98+AD98+AE98+AF98,"проверка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98" s="17" t="str">
        <f t="shared" ref="AI98:AI112" si="26">IF(OR(I98&gt;H98,J98&gt;H98),"ВНИМАНИЕ! В гр.09 и/или 10 не может стоять значение большее, чем в гр.08","проверка пройдена")</f>
        <v>проверка пройдена</v>
      </c>
    </row>
    <row r="99" spans="1:35" ht="63" x14ac:dyDescent="0.3">
      <c r="A99" s="18" t="s">
        <v>679</v>
      </c>
      <c r="B99" s="18" t="s">
        <v>634</v>
      </c>
      <c r="C99" s="18" t="s">
        <v>352</v>
      </c>
      <c r="D99" s="19" t="str">
        <f>VLOOKUP(C99,'[1]Коды программ'!$A$2:$B$578,2,FALSE)</f>
        <v>Техническое обслуживание и ремонт двигателей, систем и агрегатов автомобилей</v>
      </c>
      <c r="E99" s="20" t="s">
        <v>8</v>
      </c>
      <c r="F99" s="24" t="s">
        <v>716</v>
      </c>
      <c r="G99" s="22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53"/>
      <c r="AH99" s="17" t="str">
        <f t="shared" si="25"/>
        <v>проверка пройдена</v>
      </c>
      <c r="AI99" s="17" t="str">
        <f t="shared" si="26"/>
        <v>проверка пройдена</v>
      </c>
    </row>
    <row r="100" spans="1:35" ht="63" x14ac:dyDescent="0.3">
      <c r="A100" s="18" t="s">
        <v>679</v>
      </c>
      <c r="B100" s="18" t="s">
        <v>634</v>
      </c>
      <c r="C100" s="18" t="s">
        <v>352</v>
      </c>
      <c r="D100" s="19" t="str">
        <f>VLOOKUP(C100,'[1]Коды программ'!$A$2:$B$578,2,FALSE)</f>
        <v>Техническое обслуживание и ремонт двигателей, систем и агрегатов автомобилей</v>
      </c>
      <c r="E100" s="20" t="s">
        <v>9</v>
      </c>
      <c r="F100" s="24" t="s">
        <v>717</v>
      </c>
      <c r="G100" s="22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53"/>
      <c r="AH100" s="17" t="str">
        <f t="shared" si="25"/>
        <v>проверка пройдена</v>
      </c>
      <c r="AI100" s="17" t="str">
        <f t="shared" si="26"/>
        <v>проверка пройдена</v>
      </c>
    </row>
    <row r="101" spans="1:35" ht="63" x14ac:dyDescent="0.3">
      <c r="A101" s="18" t="s">
        <v>679</v>
      </c>
      <c r="B101" s="18" t="s">
        <v>634</v>
      </c>
      <c r="C101" s="18" t="s">
        <v>352</v>
      </c>
      <c r="D101" s="19" t="str">
        <f>VLOOKUP(C101,'[1]Коды программ'!$A$2:$B$578,2,FALSE)</f>
        <v>Техническое обслуживание и ремонт двигателей, систем и агрегатов автомобилей</v>
      </c>
      <c r="E101" s="20" t="s">
        <v>10</v>
      </c>
      <c r="F101" s="24" t="s">
        <v>12</v>
      </c>
      <c r="G101" s="22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53"/>
      <c r="AH101" s="17" t="str">
        <f t="shared" si="25"/>
        <v>проверка пройдена</v>
      </c>
      <c r="AI101" s="17" t="str">
        <f t="shared" si="26"/>
        <v>проверка пройдена</v>
      </c>
    </row>
    <row r="102" spans="1:35" ht="63" x14ac:dyDescent="0.3">
      <c r="A102" s="18" t="s">
        <v>679</v>
      </c>
      <c r="B102" s="18" t="s">
        <v>634</v>
      </c>
      <c r="C102" s="18" t="s">
        <v>352</v>
      </c>
      <c r="D102" s="19" t="str">
        <f>VLOOKUP(C102,'[1]Коды программ'!$A$2:$B$578,2,FALSE)</f>
        <v>Техническое обслуживание и ремонт двигателей, систем и агрегатов автомобилей</v>
      </c>
      <c r="E102" s="20" t="s">
        <v>11</v>
      </c>
      <c r="F102" s="24" t="s">
        <v>15</v>
      </c>
      <c r="G102" s="22">
        <v>1</v>
      </c>
      <c r="H102" s="23">
        <v>1</v>
      </c>
      <c r="I102" s="23">
        <v>1</v>
      </c>
      <c r="J102" s="23">
        <v>1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53"/>
      <c r="AH102" s="17" t="str">
        <f t="shared" si="25"/>
        <v>проверка пройдена</v>
      </c>
      <c r="AI102" s="17" t="str">
        <f t="shared" si="26"/>
        <v>проверка пройдена</v>
      </c>
    </row>
    <row r="103" spans="1:35" ht="63" x14ac:dyDescent="0.3">
      <c r="A103" s="18" t="s">
        <v>679</v>
      </c>
      <c r="B103" s="18" t="s">
        <v>634</v>
      </c>
      <c r="C103" s="18" t="s">
        <v>352</v>
      </c>
      <c r="D103" s="19" t="str">
        <f>VLOOKUP(C103,'[1]Коды программ'!$A$2:$B$578,2,FALSE)</f>
        <v>Техническое обслуживание и ремонт двигателей, систем и агрегатов автомобилей</v>
      </c>
      <c r="E103" s="25" t="s">
        <v>687</v>
      </c>
      <c r="F103" s="26" t="s">
        <v>1296</v>
      </c>
      <c r="G103" s="22">
        <f>SUM(G99:G101)</f>
        <v>0</v>
      </c>
      <c r="H103" s="22">
        <f t="shared" ref="H103:AF103" si="27">SUM(H99:H101)</f>
        <v>0</v>
      </c>
      <c r="I103" s="22">
        <f t="shared" si="27"/>
        <v>0</v>
      </c>
      <c r="J103" s="22">
        <f t="shared" si="27"/>
        <v>0</v>
      </c>
      <c r="K103" s="22">
        <f t="shared" si="27"/>
        <v>0</v>
      </c>
      <c r="L103" s="22">
        <f t="shared" si="27"/>
        <v>0</v>
      </c>
      <c r="M103" s="22">
        <f t="shared" si="27"/>
        <v>0</v>
      </c>
      <c r="N103" s="22">
        <f t="shared" si="27"/>
        <v>0</v>
      </c>
      <c r="O103" s="22">
        <f t="shared" si="27"/>
        <v>0</v>
      </c>
      <c r="P103" s="22">
        <f t="shared" si="27"/>
        <v>0</v>
      </c>
      <c r="Q103" s="22">
        <f t="shared" si="27"/>
        <v>0</v>
      </c>
      <c r="R103" s="22">
        <f t="shared" si="27"/>
        <v>0</v>
      </c>
      <c r="S103" s="22">
        <f t="shared" si="27"/>
        <v>0</v>
      </c>
      <c r="T103" s="22">
        <f t="shared" si="27"/>
        <v>0</v>
      </c>
      <c r="U103" s="22">
        <f t="shared" si="27"/>
        <v>0</v>
      </c>
      <c r="V103" s="22">
        <f t="shared" si="27"/>
        <v>0</v>
      </c>
      <c r="W103" s="22">
        <f t="shared" si="27"/>
        <v>0</v>
      </c>
      <c r="X103" s="22">
        <f t="shared" si="27"/>
        <v>0</v>
      </c>
      <c r="Y103" s="22">
        <f t="shared" si="27"/>
        <v>0</v>
      </c>
      <c r="Z103" s="22">
        <f t="shared" si="27"/>
        <v>0</v>
      </c>
      <c r="AA103" s="22">
        <f t="shared" si="27"/>
        <v>0</v>
      </c>
      <c r="AB103" s="22">
        <f t="shared" si="27"/>
        <v>0</v>
      </c>
      <c r="AC103" s="22">
        <f t="shared" si="27"/>
        <v>0</v>
      </c>
      <c r="AD103" s="22">
        <f t="shared" si="27"/>
        <v>0</v>
      </c>
      <c r="AE103" s="22">
        <f t="shared" si="27"/>
        <v>0</v>
      </c>
      <c r="AF103" s="22">
        <f t="shared" si="27"/>
        <v>0</v>
      </c>
      <c r="AG103" s="53"/>
      <c r="AH103" s="17" t="str">
        <f t="shared" si="25"/>
        <v>проверка пройдена</v>
      </c>
      <c r="AI103" s="17" t="str">
        <f t="shared" si="26"/>
        <v>проверка пройдена</v>
      </c>
    </row>
    <row r="104" spans="1:35" ht="78.75" x14ac:dyDescent="0.3">
      <c r="A104" s="18" t="s">
        <v>679</v>
      </c>
      <c r="B104" s="18" t="s">
        <v>634</v>
      </c>
      <c r="C104" s="18" t="s">
        <v>352</v>
      </c>
      <c r="D104" s="19" t="str">
        <f>VLOOKUP(C104,'[1]Коды программ'!$A$2:$B$578,2,FALSE)</f>
        <v>Техническое обслуживание и ремонт двигателей, систем и агрегатов автомобилей</v>
      </c>
      <c r="E104" s="25" t="s">
        <v>688</v>
      </c>
      <c r="F104" s="26" t="s">
        <v>1293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53"/>
      <c r="AH104" s="17" t="str">
        <f t="shared" si="25"/>
        <v>проверка пройдена</v>
      </c>
      <c r="AI104" s="17" t="str">
        <f t="shared" si="26"/>
        <v>проверка пройдена</v>
      </c>
    </row>
    <row r="105" spans="1:35" ht="63" x14ac:dyDescent="0.3">
      <c r="A105" s="18" t="s">
        <v>679</v>
      </c>
      <c r="B105" s="18" t="s">
        <v>634</v>
      </c>
      <c r="C105" s="18" t="s">
        <v>352</v>
      </c>
      <c r="D105" s="19" t="str">
        <f>VLOOKUP(C105,'[1]Коды программ'!$A$2:$B$578,2,FALSE)</f>
        <v>Техническое обслуживание и ремонт двигателей, систем и агрегатов автомобилей</v>
      </c>
      <c r="E105" s="25" t="s">
        <v>689</v>
      </c>
      <c r="F105" s="26" t="s">
        <v>1291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53"/>
      <c r="AH105" s="17" t="str">
        <f t="shared" si="25"/>
        <v>проверка пройдена</v>
      </c>
      <c r="AI105" s="17" t="str">
        <f t="shared" si="26"/>
        <v>проверка пройдена</v>
      </c>
    </row>
    <row r="106" spans="1:35" ht="63" x14ac:dyDescent="0.3">
      <c r="A106" s="18" t="s">
        <v>679</v>
      </c>
      <c r="B106" s="18" t="s">
        <v>634</v>
      </c>
      <c r="C106" s="18" t="s">
        <v>352</v>
      </c>
      <c r="D106" s="19" t="str">
        <f>VLOOKUP(C106,'[1]Коды программ'!$A$2:$B$578,2,FALSE)</f>
        <v>Техническое обслуживание и ремонт двигателей, систем и агрегатов автомобилей</v>
      </c>
      <c r="E106" s="25" t="s">
        <v>690</v>
      </c>
      <c r="F106" s="26" t="s">
        <v>1292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53"/>
      <c r="AH106" s="17" t="str">
        <f t="shared" si="25"/>
        <v>проверка пройдена</v>
      </c>
      <c r="AI106" s="17" t="str">
        <f t="shared" si="26"/>
        <v>проверка пройдена</v>
      </c>
    </row>
    <row r="107" spans="1:35" ht="63" x14ac:dyDescent="0.3">
      <c r="A107" s="18" t="s">
        <v>679</v>
      </c>
      <c r="B107" s="18" t="s">
        <v>634</v>
      </c>
      <c r="C107" s="18" t="s">
        <v>352</v>
      </c>
      <c r="D107" s="19" t="str">
        <f>VLOOKUP(C107,'[1]Коды программ'!$A$2:$B$578,2,FALSE)</f>
        <v>Техническое обслуживание и ремонт двигателей, систем и агрегатов автомобилей</v>
      </c>
      <c r="E107" s="27" t="s">
        <v>691</v>
      </c>
      <c r="F107" s="28" t="s">
        <v>1297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53"/>
      <c r="AH107" s="17" t="str">
        <f t="shared" si="25"/>
        <v>проверка пройдена</v>
      </c>
      <c r="AI107" s="17" t="str">
        <f t="shared" si="26"/>
        <v>проверка пройдена</v>
      </c>
    </row>
    <row r="108" spans="1:35" ht="63" x14ac:dyDescent="0.3">
      <c r="A108" s="18" t="s">
        <v>679</v>
      </c>
      <c r="B108" s="18" t="s">
        <v>634</v>
      </c>
      <c r="C108" s="18" t="s">
        <v>352</v>
      </c>
      <c r="D108" s="19" t="str">
        <f>VLOOKUP(C108,'[1]Коды программ'!$A$2:$B$578,2,FALSE)</f>
        <v>Техническое обслуживание и ремонт двигателей, систем и агрегатов автомобилей</v>
      </c>
      <c r="E108" s="27" t="s">
        <v>692</v>
      </c>
      <c r="F108" s="28" t="s">
        <v>1298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53"/>
      <c r="AH108" s="17" t="str">
        <f t="shared" si="25"/>
        <v>проверка пройдена</v>
      </c>
      <c r="AI108" s="17" t="str">
        <f t="shared" si="26"/>
        <v>проверка пройдена</v>
      </c>
    </row>
    <row r="109" spans="1:35" ht="63" x14ac:dyDescent="0.3">
      <c r="A109" s="18" t="s">
        <v>679</v>
      </c>
      <c r="B109" s="18" t="s">
        <v>634</v>
      </c>
      <c r="C109" s="18" t="s">
        <v>352</v>
      </c>
      <c r="D109" s="19" t="str">
        <f>VLOOKUP(C109,'[1]Коды программ'!$A$2:$B$578,2,FALSE)</f>
        <v>Техническое обслуживание и ремонт двигателей, систем и агрегатов автомобилей</v>
      </c>
      <c r="E109" s="27" t="s">
        <v>693</v>
      </c>
      <c r="F109" s="28" t="s">
        <v>1299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53"/>
      <c r="AH109" s="17" t="str">
        <f t="shared" si="25"/>
        <v>проверка пройдена</v>
      </c>
      <c r="AI109" s="17" t="str">
        <f t="shared" si="26"/>
        <v>проверка пройдена</v>
      </c>
    </row>
    <row r="110" spans="1:35" ht="63" x14ac:dyDescent="0.3">
      <c r="A110" s="18" t="s">
        <v>679</v>
      </c>
      <c r="B110" s="18" t="s">
        <v>634</v>
      </c>
      <c r="C110" s="18" t="s">
        <v>352</v>
      </c>
      <c r="D110" s="19" t="str">
        <f>VLOOKUP(C110,'[1]Коды программ'!$A$2:$B$578,2,FALSE)</f>
        <v>Техническое обслуживание и ремонт двигателей, систем и агрегатов автомобилей</v>
      </c>
      <c r="E110" s="27" t="s">
        <v>694</v>
      </c>
      <c r="F110" s="28" t="s">
        <v>1300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53"/>
      <c r="AH110" s="17" t="str">
        <f t="shared" si="25"/>
        <v>проверка пройдена</v>
      </c>
      <c r="AI110" s="17" t="str">
        <f t="shared" si="26"/>
        <v>проверка пройдена</v>
      </c>
    </row>
    <row r="111" spans="1:35" ht="63" x14ac:dyDescent="0.3">
      <c r="A111" s="18" t="s">
        <v>679</v>
      </c>
      <c r="B111" s="18" t="s">
        <v>634</v>
      </c>
      <c r="C111" s="18" t="s">
        <v>352</v>
      </c>
      <c r="D111" s="19" t="str">
        <f>VLOOKUP(C111,'[1]Коды программ'!$A$2:$B$578,2,FALSE)</f>
        <v>Техническое обслуживание и ремонт двигателей, систем и агрегатов автомобилей</v>
      </c>
      <c r="E111" s="27" t="s">
        <v>695</v>
      </c>
      <c r="F111" s="29" t="s">
        <v>1294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53"/>
      <c r="AH111" s="17" t="str">
        <f t="shared" si="25"/>
        <v>проверка пройдена</v>
      </c>
      <c r="AI111" s="17" t="str">
        <f t="shared" si="26"/>
        <v>проверка пройдена</v>
      </c>
    </row>
    <row r="112" spans="1:35" ht="78.75" x14ac:dyDescent="0.3">
      <c r="A112" s="18" t="s">
        <v>679</v>
      </c>
      <c r="B112" s="18" t="s">
        <v>634</v>
      </c>
      <c r="C112" s="18" t="s">
        <v>352</v>
      </c>
      <c r="D112" s="19" t="str">
        <f>VLOOKUP(C112,'[1]Коды программ'!$A$2:$B$578,2,FALSE)</f>
        <v>Техническое обслуживание и ремонт двигателей, систем и агрегатов автомобилей</v>
      </c>
      <c r="E112" s="27" t="s">
        <v>696</v>
      </c>
      <c r="F112" s="29" t="s">
        <v>1295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53"/>
      <c r="AH112" s="17" t="str">
        <f t="shared" si="25"/>
        <v>проверка пройдена</v>
      </c>
      <c r="AI112" s="17" t="str">
        <f t="shared" si="26"/>
        <v>проверка пройдена</v>
      </c>
    </row>
    <row r="113" spans="1:35" ht="63" x14ac:dyDescent="0.3">
      <c r="A113" s="18" t="s">
        <v>679</v>
      </c>
      <c r="B113" s="18" t="s">
        <v>634</v>
      </c>
      <c r="C113" s="18" t="s">
        <v>352</v>
      </c>
      <c r="D113" s="19" t="str">
        <f>VLOOKUP(C113,'[1]Коды программ'!$A$2:$B$578,2,FALSE)</f>
        <v>Техническое обслуживание и ремонт двигателей, систем и агрегатов автомобилей</v>
      </c>
      <c r="E113" s="40" t="s">
        <v>697</v>
      </c>
      <c r="F113" s="41" t="s">
        <v>1307</v>
      </c>
      <c r="G113" s="16" t="str">
        <f>IF(AND(G99&lt;=G98,G100&lt;=G99,G101&lt;=G98,G102&lt;=G98,G103=(G99+G101),G103=(G104+G105+G106+G107+G108+G109+G110),G111&lt;=G103,G112&lt;=G103,(G99+G101)&lt;=G98,G104&lt;=G103,G105&lt;=G103,G106&lt;=G103,G107&lt;=G103,G108&lt;=G103,G109&lt;=G103,G110&lt;=G103,G111&lt;=G102,G111&lt;=G103)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13" s="16" t="str">
        <f t="shared" ref="H113:AF113" si="28">IF(AND(H99&lt;=H98,H100&lt;=H99,H101&lt;=H98,H102&lt;=H98,H103=(H99+H101),H103=(H104+H105+H106+H107+H108+H109+H110),H111&lt;=H103,H112&lt;=H103,(H99+H101)&lt;=H98,H104&lt;=H103,H105&lt;=H103,H106&lt;=H103,H107&lt;=H103,H108&lt;=H103,H109&lt;=H103,H110&lt;=H103,H111&lt;=H102,H111&lt;=H103)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13" s="16" t="str">
        <f t="shared" si="28"/>
        <v>проверка пройдена</v>
      </c>
      <c r="J113" s="16" t="str">
        <f t="shared" si="28"/>
        <v>проверка пройдена</v>
      </c>
      <c r="K113" s="16" t="str">
        <f t="shared" si="28"/>
        <v>проверка пройдена</v>
      </c>
      <c r="L113" s="16" t="str">
        <f t="shared" si="28"/>
        <v>проверка пройдена</v>
      </c>
      <c r="M113" s="16" t="str">
        <f t="shared" si="28"/>
        <v>проверка пройдена</v>
      </c>
      <c r="N113" s="16" t="str">
        <f t="shared" si="28"/>
        <v>проверка пройдена</v>
      </c>
      <c r="O113" s="16" t="str">
        <f t="shared" si="28"/>
        <v>проверка пройдена</v>
      </c>
      <c r="P113" s="16" t="str">
        <f t="shared" si="28"/>
        <v>проверка пройдена</v>
      </c>
      <c r="Q113" s="16" t="str">
        <f t="shared" si="28"/>
        <v>проверка пройдена</v>
      </c>
      <c r="R113" s="16" t="str">
        <f t="shared" si="28"/>
        <v>проверка пройдена</v>
      </c>
      <c r="S113" s="16" t="str">
        <f t="shared" si="28"/>
        <v>проверка пройдена</v>
      </c>
      <c r="T113" s="16" t="str">
        <f t="shared" si="28"/>
        <v>проверка пройдена</v>
      </c>
      <c r="U113" s="16" t="str">
        <f t="shared" si="28"/>
        <v>проверка пройдена</v>
      </c>
      <c r="V113" s="16" t="str">
        <f t="shared" si="28"/>
        <v>проверка пройдена</v>
      </c>
      <c r="W113" s="16" t="str">
        <f t="shared" si="28"/>
        <v>проверка пройдена</v>
      </c>
      <c r="X113" s="16" t="str">
        <f t="shared" si="28"/>
        <v>проверка пройдена</v>
      </c>
      <c r="Y113" s="16" t="str">
        <f t="shared" si="28"/>
        <v>проверка пройдена</v>
      </c>
      <c r="Z113" s="16" t="str">
        <f t="shared" si="28"/>
        <v>проверка пройдена</v>
      </c>
      <c r="AA113" s="16" t="str">
        <f t="shared" si="28"/>
        <v>проверка пройдена</v>
      </c>
      <c r="AB113" s="16" t="str">
        <f t="shared" si="28"/>
        <v>проверка пройдена</v>
      </c>
      <c r="AC113" s="16" t="str">
        <f t="shared" si="28"/>
        <v>проверка пройдена</v>
      </c>
      <c r="AD113" s="16" t="str">
        <f t="shared" si="28"/>
        <v>проверка пройдена</v>
      </c>
      <c r="AE113" s="35" t="str">
        <f t="shared" si="28"/>
        <v>проверка пройдена</v>
      </c>
      <c r="AF113" s="37" t="str">
        <f t="shared" si="28"/>
        <v>проверка пройдена</v>
      </c>
      <c r="AG113" s="53"/>
      <c r="AH113" s="53"/>
      <c r="AI113" s="53"/>
    </row>
    <row r="114" spans="1:35" ht="46.5" customHeight="1" x14ac:dyDescent="0.3">
      <c r="A114" s="18" t="s">
        <v>679</v>
      </c>
      <c r="B114" s="18" t="s">
        <v>634</v>
      </c>
      <c r="C114" s="18" t="s">
        <v>531</v>
      </c>
      <c r="D114" s="19" t="str">
        <f>VLOOKUP(C114,'[1]Коды программ'!$A$2:$B$578,2,FALSE)</f>
        <v>Поварское и кондитерское дело</v>
      </c>
      <c r="E114" s="20" t="s">
        <v>7</v>
      </c>
      <c r="F114" s="21" t="s">
        <v>715</v>
      </c>
      <c r="G114" s="22">
        <v>13</v>
      </c>
      <c r="H114" s="23">
        <v>8</v>
      </c>
      <c r="I114" s="23">
        <v>5</v>
      </c>
      <c r="J114" s="23">
        <v>8</v>
      </c>
      <c r="K114" s="23">
        <v>0</v>
      </c>
      <c r="L114" s="23">
        <v>1</v>
      </c>
      <c r="M114" s="23">
        <v>1</v>
      </c>
      <c r="N114" s="23">
        <v>1</v>
      </c>
      <c r="O114" s="23">
        <v>0</v>
      </c>
      <c r="P114" s="23">
        <v>1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1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53"/>
      <c r="AH114" s="17" t="str">
        <f t="shared" ref="AH114:AH128" si="29">IF(G114=H114+K114+L114+M114+N114+O114+P114+Q114+R114+S114+T114+U114+V114+W114+X114+Y114+Z114+AA114+AB114+AC114+AD114+AE114+AF114,"проверка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14" s="17" t="str">
        <f t="shared" ref="AI114:AI128" si="30">IF(OR(I114&gt;H114,J114&gt;H114),"ВНИМАНИЕ! В гр.09 и/или 10 не может стоять значение большее, чем в гр.08","проверка пройдена")</f>
        <v>проверка пройдена</v>
      </c>
    </row>
    <row r="115" spans="1:35" ht="31.5" x14ac:dyDescent="0.3">
      <c r="A115" s="18" t="s">
        <v>679</v>
      </c>
      <c r="B115" s="18" t="s">
        <v>634</v>
      </c>
      <c r="C115" s="18" t="s">
        <v>531</v>
      </c>
      <c r="D115" s="19" t="str">
        <f>VLOOKUP(C115,'[1]Коды программ'!$A$2:$B$578,2,FALSE)</f>
        <v>Поварское и кондитерское дело</v>
      </c>
      <c r="E115" s="20" t="s">
        <v>8</v>
      </c>
      <c r="F115" s="24" t="s">
        <v>716</v>
      </c>
      <c r="G115" s="22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53"/>
      <c r="AH115" s="17" t="str">
        <f t="shared" si="29"/>
        <v>проверка пройдена</v>
      </c>
      <c r="AI115" s="17" t="str">
        <f t="shared" si="30"/>
        <v>проверка пройдена</v>
      </c>
    </row>
    <row r="116" spans="1:35" ht="31.5" x14ac:dyDescent="0.3">
      <c r="A116" s="18" t="s">
        <v>679</v>
      </c>
      <c r="B116" s="18" t="s">
        <v>634</v>
      </c>
      <c r="C116" s="18" t="s">
        <v>531</v>
      </c>
      <c r="D116" s="19" t="str">
        <f>VLOOKUP(C116,'[1]Коды программ'!$A$2:$B$578,2,FALSE)</f>
        <v>Поварское и кондитерское дело</v>
      </c>
      <c r="E116" s="20" t="s">
        <v>9</v>
      </c>
      <c r="F116" s="24" t="s">
        <v>717</v>
      </c>
      <c r="G116" s="22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53"/>
      <c r="AH116" s="17" t="str">
        <f t="shared" si="29"/>
        <v>проверка пройдена</v>
      </c>
      <c r="AI116" s="17" t="str">
        <f t="shared" si="30"/>
        <v>проверка пройдена</v>
      </c>
    </row>
    <row r="117" spans="1:35" ht="31.5" x14ac:dyDescent="0.3">
      <c r="A117" s="18" t="s">
        <v>679</v>
      </c>
      <c r="B117" s="18" t="s">
        <v>634</v>
      </c>
      <c r="C117" s="18" t="s">
        <v>531</v>
      </c>
      <c r="D117" s="19" t="str">
        <f>VLOOKUP(C117,'[1]Коды программ'!$A$2:$B$578,2,FALSE)</f>
        <v>Поварское и кондитерское дело</v>
      </c>
      <c r="E117" s="20" t="s">
        <v>10</v>
      </c>
      <c r="F117" s="24" t="s">
        <v>12</v>
      </c>
      <c r="G117" s="22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53"/>
      <c r="AH117" s="17" t="str">
        <f t="shared" si="29"/>
        <v>проверка пройдена</v>
      </c>
      <c r="AI117" s="17" t="str">
        <f t="shared" si="30"/>
        <v>проверка пройдена</v>
      </c>
    </row>
    <row r="118" spans="1:35" ht="31.5" x14ac:dyDescent="0.3">
      <c r="A118" s="18" t="s">
        <v>679</v>
      </c>
      <c r="B118" s="18" t="s">
        <v>634</v>
      </c>
      <c r="C118" s="18" t="s">
        <v>531</v>
      </c>
      <c r="D118" s="19" t="str">
        <f>VLOOKUP(C118,'[1]Коды программ'!$A$2:$B$578,2,FALSE)</f>
        <v>Поварское и кондитерское дело</v>
      </c>
      <c r="E118" s="20" t="s">
        <v>11</v>
      </c>
      <c r="F118" s="24" t="s">
        <v>15</v>
      </c>
      <c r="G118" s="22">
        <v>1</v>
      </c>
      <c r="H118" s="23">
        <v>1</v>
      </c>
      <c r="I118" s="23">
        <v>1</v>
      </c>
      <c r="J118" s="23">
        <v>1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53"/>
      <c r="AH118" s="17" t="str">
        <f t="shared" si="29"/>
        <v>проверка пройдена</v>
      </c>
      <c r="AI118" s="17" t="str">
        <f t="shared" si="30"/>
        <v>проверка пройдена</v>
      </c>
    </row>
    <row r="119" spans="1:35" ht="63" x14ac:dyDescent="0.3">
      <c r="A119" s="18" t="s">
        <v>679</v>
      </c>
      <c r="B119" s="18" t="s">
        <v>634</v>
      </c>
      <c r="C119" s="18" t="s">
        <v>531</v>
      </c>
      <c r="D119" s="19" t="str">
        <f>VLOOKUP(C119,'[1]Коды программ'!$A$2:$B$578,2,FALSE)</f>
        <v>Поварское и кондитерское дело</v>
      </c>
      <c r="E119" s="25" t="s">
        <v>687</v>
      </c>
      <c r="F119" s="26" t="s">
        <v>1296</v>
      </c>
      <c r="G119" s="22">
        <f>SUM(G115:G117)</f>
        <v>0</v>
      </c>
      <c r="H119" s="22">
        <f t="shared" ref="H119:AF119" si="31">SUM(H115:H117)</f>
        <v>0</v>
      </c>
      <c r="I119" s="22">
        <f t="shared" si="31"/>
        <v>0</v>
      </c>
      <c r="J119" s="22">
        <f t="shared" si="31"/>
        <v>0</v>
      </c>
      <c r="K119" s="22">
        <f t="shared" si="31"/>
        <v>0</v>
      </c>
      <c r="L119" s="22">
        <f t="shared" si="31"/>
        <v>0</v>
      </c>
      <c r="M119" s="22">
        <f t="shared" si="31"/>
        <v>0</v>
      </c>
      <c r="N119" s="22">
        <f t="shared" si="31"/>
        <v>0</v>
      </c>
      <c r="O119" s="22">
        <f t="shared" si="31"/>
        <v>0</v>
      </c>
      <c r="P119" s="22">
        <f t="shared" si="31"/>
        <v>0</v>
      </c>
      <c r="Q119" s="22">
        <f t="shared" si="31"/>
        <v>0</v>
      </c>
      <c r="R119" s="22">
        <f t="shared" si="31"/>
        <v>0</v>
      </c>
      <c r="S119" s="22">
        <f t="shared" si="31"/>
        <v>0</v>
      </c>
      <c r="T119" s="22">
        <f t="shared" si="31"/>
        <v>0</v>
      </c>
      <c r="U119" s="22">
        <f t="shared" si="31"/>
        <v>0</v>
      </c>
      <c r="V119" s="22">
        <f t="shared" si="31"/>
        <v>0</v>
      </c>
      <c r="W119" s="22">
        <f t="shared" si="31"/>
        <v>0</v>
      </c>
      <c r="X119" s="22">
        <f t="shared" si="31"/>
        <v>0</v>
      </c>
      <c r="Y119" s="22">
        <f t="shared" si="31"/>
        <v>0</v>
      </c>
      <c r="Z119" s="22">
        <f t="shared" si="31"/>
        <v>0</v>
      </c>
      <c r="AA119" s="22">
        <f t="shared" si="31"/>
        <v>0</v>
      </c>
      <c r="AB119" s="22">
        <f t="shared" si="31"/>
        <v>0</v>
      </c>
      <c r="AC119" s="22">
        <f t="shared" si="31"/>
        <v>0</v>
      </c>
      <c r="AD119" s="22">
        <f t="shared" si="31"/>
        <v>0</v>
      </c>
      <c r="AE119" s="22">
        <f t="shared" si="31"/>
        <v>0</v>
      </c>
      <c r="AF119" s="22">
        <f t="shared" si="31"/>
        <v>0</v>
      </c>
      <c r="AG119" s="53"/>
      <c r="AH119" s="17" t="str">
        <f t="shared" si="29"/>
        <v>проверка пройдена</v>
      </c>
      <c r="AI119" s="17" t="str">
        <f t="shared" si="30"/>
        <v>проверка пройдена</v>
      </c>
    </row>
    <row r="120" spans="1:35" ht="78.75" x14ac:dyDescent="0.3">
      <c r="A120" s="18" t="s">
        <v>679</v>
      </c>
      <c r="B120" s="18" t="s">
        <v>634</v>
      </c>
      <c r="C120" s="18" t="s">
        <v>531</v>
      </c>
      <c r="D120" s="19" t="str">
        <f>VLOOKUP(C120,'[1]Коды программ'!$A$2:$B$578,2,FALSE)</f>
        <v>Поварское и кондитерское дело</v>
      </c>
      <c r="E120" s="25" t="s">
        <v>688</v>
      </c>
      <c r="F120" s="26" t="s">
        <v>1293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53"/>
      <c r="AH120" s="17" t="str">
        <f t="shared" si="29"/>
        <v>проверка пройдена</v>
      </c>
      <c r="AI120" s="17" t="str">
        <f t="shared" si="30"/>
        <v>проверка пройдена</v>
      </c>
    </row>
    <row r="121" spans="1:35" ht="31.5" x14ac:dyDescent="0.3">
      <c r="A121" s="18" t="s">
        <v>679</v>
      </c>
      <c r="B121" s="18" t="s">
        <v>634</v>
      </c>
      <c r="C121" s="18" t="s">
        <v>531</v>
      </c>
      <c r="D121" s="19" t="str">
        <f>VLOOKUP(C121,'[1]Коды программ'!$A$2:$B$578,2,FALSE)</f>
        <v>Поварское и кондитерское дело</v>
      </c>
      <c r="E121" s="25" t="s">
        <v>689</v>
      </c>
      <c r="F121" s="26" t="s">
        <v>1291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53"/>
      <c r="AH121" s="17" t="str">
        <f t="shared" si="29"/>
        <v>проверка пройдена</v>
      </c>
      <c r="AI121" s="17" t="str">
        <f t="shared" si="30"/>
        <v>проверка пройдена</v>
      </c>
    </row>
    <row r="122" spans="1:35" ht="31.5" x14ac:dyDescent="0.3">
      <c r="A122" s="18" t="s">
        <v>679</v>
      </c>
      <c r="B122" s="18" t="s">
        <v>634</v>
      </c>
      <c r="C122" s="18" t="s">
        <v>531</v>
      </c>
      <c r="D122" s="19" t="str">
        <f>VLOOKUP(C122,'[1]Коды программ'!$A$2:$B$578,2,FALSE)</f>
        <v>Поварское и кондитерское дело</v>
      </c>
      <c r="E122" s="25" t="s">
        <v>690</v>
      </c>
      <c r="F122" s="26" t="s">
        <v>1292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53"/>
      <c r="AH122" s="17" t="str">
        <f t="shared" si="29"/>
        <v>проверка пройдена</v>
      </c>
      <c r="AI122" s="17" t="str">
        <f t="shared" si="30"/>
        <v>проверка пройдена</v>
      </c>
    </row>
    <row r="123" spans="1:35" ht="31.5" x14ac:dyDescent="0.3">
      <c r="A123" s="18" t="s">
        <v>679</v>
      </c>
      <c r="B123" s="18" t="s">
        <v>634</v>
      </c>
      <c r="C123" s="18" t="s">
        <v>531</v>
      </c>
      <c r="D123" s="19" t="str">
        <f>VLOOKUP(C123,'[1]Коды программ'!$A$2:$B$578,2,FALSE)</f>
        <v>Поварское и кондитерское дело</v>
      </c>
      <c r="E123" s="27" t="s">
        <v>691</v>
      </c>
      <c r="F123" s="28" t="s">
        <v>1297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53"/>
      <c r="AH123" s="17" t="str">
        <f t="shared" si="29"/>
        <v>проверка пройдена</v>
      </c>
      <c r="AI123" s="17" t="str">
        <f t="shared" si="30"/>
        <v>проверка пройдена</v>
      </c>
    </row>
    <row r="124" spans="1:35" ht="31.5" x14ac:dyDescent="0.3">
      <c r="A124" s="18" t="s">
        <v>679</v>
      </c>
      <c r="B124" s="18" t="s">
        <v>634</v>
      </c>
      <c r="C124" s="18" t="s">
        <v>531</v>
      </c>
      <c r="D124" s="19" t="str">
        <f>VLOOKUP(C124,'[1]Коды программ'!$A$2:$B$578,2,FALSE)</f>
        <v>Поварское и кондитерское дело</v>
      </c>
      <c r="E124" s="27" t="s">
        <v>692</v>
      </c>
      <c r="F124" s="28" t="s">
        <v>1298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53"/>
      <c r="AH124" s="17" t="str">
        <f t="shared" si="29"/>
        <v>проверка пройдена</v>
      </c>
      <c r="AI124" s="17" t="str">
        <f t="shared" si="30"/>
        <v>проверка пройдена</v>
      </c>
    </row>
    <row r="125" spans="1:35" ht="47.25" x14ac:dyDescent="0.3">
      <c r="A125" s="18" t="s">
        <v>679</v>
      </c>
      <c r="B125" s="18" t="s">
        <v>634</v>
      </c>
      <c r="C125" s="18" t="s">
        <v>531</v>
      </c>
      <c r="D125" s="19" t="str">
        <f>VLOOKUP(C125,'[1]Коды программ'!$A$2:$B$578,2,FALSE)</f>
        <v>Поварское и кондитерское дело</v>
      </c>
      <c r="E125" s="27" t="s">
        <v>693</v>
      </c>
      <c r="F125" s="28" t="s">
        <v>1299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53"/>
      <c r="AH125" s="17" t="str">
        <f t="shared" si="29"/>
        <v>проверка пройдена</v>
      </c>
      <c r="AI125" s="17" t="str">
        <f t="shared" si="30"/>
        <v>проверка пройдена</v>
      </c>
    </row>
    <row r="126" spans="1:35" ht="31.5" x14ac:dyDescent="0.3">
      <c r="A126" s="18" t="s">
        <v>679</v>
      </c>
      <c r="B126" s="18" t="s">
        <v>634</v>
      </c>
      <c r="C126" s="18" t="s">
        <v>531</v>
      </c>
      <c r="D126" s="19" t="str">
        <f>VLOOKUP(C126,'[1]Коды программ'!$A$2:$B$578,2,FALSE)</f>
        <v>Поварское и кондитерское дело</v>
      </c>
      <c r="E126" s="27" t="s">
        <v>694</v>
      </c>
      <c r="F126" s="28" t="s">
        <v>1300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53"/>
      <c r="AH126" s="17" t="str">
        <f t="shared" si="29"/>
        <v>проверка пройдена</v>
      </c>
      <c r="AI126" s="17" t="str">
        <f t="shared" si="30"/>
        <v>проверка пройдена</v>
      </c>
    </row>
    <row r="127" spans="1:35" ht="63" x14ac:dyDescent="0.3">
      <c r="A127" s="18" t="s">
        <v>679</v>
      </c>
      <c r="B127" s="18" t="s">
        <v>634</v>
      </c>
      <c r="C127" s="18" t="s">
        <v>531</v>
      </c>
      <c r="D127" s="19" t="str">
        <f>VLOOKUP(C127,'[1]Коды программ'!$A$2:$B$578,2,FALSE)</f>
        <v>Поварское и кондитерское дело</v>
      </c>
      <c r="E127" s="27" t="s">
        <v>695</v>
      </c>
      <c r="F127" s="29" t="s">
        <v>1294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53"/>
      <c r="AH127" s="17" t="str">
        <f t="shared" si="29"/>
        <v>проверка пройдена</v>
      </c>
      <c r="AI127" s="17" t="str">
        <f t="shared" si="30"/>
        <v>проверка пройдена</v>
      </c>
    </row>
    <row r="128" spans="1:35" ht="78.75" x14ac:dyDescent="0.3">
      <c r="A128" s="18" t="s">
        <v>679</v>
      </c>
      <c r="B128" s="18" t="s">
        <v>634</v>
      </c>
      <c r="C128" s="18" t="s">
        <v>531</v>
      </c>
      <c r="D128" s="19" t="str">
        <f>VLOOKUP(C128,'[1]Коды программ'!$A$2:$B$578,2,FALSE)</f>
        <v>Поварское и кондитерское дело</v>
      </c>
      <c r="E128" s="27" t="s">
        <v>696</v>
      </c>
      <c r="F128" s="29" t="s">
        <v>1295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53"/>
      <c r="AH128" s="17" t="str">
        <f t="shared" si="29"/>
        <v>проверка пройдена</v>
      </c>
      <c r="AI128" s="17" t="str">
        <f t="shared" si="30"/>
        <v>проверка пройдена</v>
      </c>
    </row>
    <row r="129" spans="1:35" ht="31.5" x14ac:dyDescent="0.3">
      <c r="A129" s="18" t="s">
        <v>679</v>
      </c>
      <c r="B129" s="18" t="s">
        <v>634</v>
      </c>
      <c r="C129" s="18" t="s">
        <v>531</v>
      </c>
      <c r="D129" s="19" t="str">
        <f>VLOOKUP(C129,'[1]Коды программ'!$A$2:$B$578,2,FALSE)</f>
        <v>Поварское и кондитерское дело</v>
      </c>
      <c r="E129" s="40" t="s">
        <v>697</v>
      </c>
      <c r="F129" s="41" t="s">
        <v>1307</v>
      </c>
      <c r="G129" s="16" t="str">
        <f>IF(AND(G115&lt;=G114,G116&lt;=G115,G117&lt;=G114,G118&lt;=G114,G119=(G115+G117),G119=(G120+G121+G122+G123+G124+G125+G126),G127&lt;=G119,G128&lt;=G119,(G115+G117)&lt;=G114,G120&lt;=G119,G121&lt;=G119,G122&lt;=G119,G123&lt;=G119,G124&lt;=G119,G125&lt;=G119,G126&lt;=G119,G127&lt;=G118,G127&lt;=G119)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29" s="16" t="str">
        <f t="shared" ref="H129:AF129" si="32">IF(AND(H115&lt;=H114,H116&lt;=H115,H117&lt;=H114,H118&lt;=H114,H119=(H115+H117),H119=(H120+H121+H122+H123+H124+H125+H126),H127&lt;=H119,H128&lt;=H119,(H115+H117)&lt;=H114,H120&lt;=H119,H121&lt;=H119,H122&lt;=H119,H123&lt;=H119,H124&lt;=H119,H125&lt;=H119,H126&lt;=H119,H127&lt;=H118,H127&lt;=H119)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29" s="16" t="str">
        <f t="shared" si="32"/>
        <v>проверка пройдена</v>
      </c>
      <c r="J129" s="16" t="str">
        <f t="shared" si="32"/>
        <v>проверка пройдена</v>
      </c>
      <c r="K129" s="16" t="str">
        <f t="shared" si="32"/>
        <v>проверка пройдена</v>
      </c>
      <c r="L129" s="16" t="str">
        <f t="shared" si="32"/>
        <v>проверка пройдена</v>
      </c>
      <c r="M129" s="16" t="str">
        <f t="shared" si="32"/>
        <v>проверка пройдена</v>
      </c>
      <c r="N129" s="16" t="str">
        <f t="shared" si="32"/>
        <v>проверка пройдена</v>
      </c>
      <c r="O129" s="16" t="str">
        <f t="shared" si="32"/>
        <v>проверка пройдена</v>
      </c>
      <c r="P129" s="16" t="str">
        <f t="shared" si="32"/>
        <v>проверка пройдена</v>
      </c>
      <c r="Q129" s="16" t="str">
        <f t="shared" si="32"/>
        <v>проверка пройдена</v>
      </c>
      <c r="R129" s="16" t="str">
        <f t="shared" si="32"/>
        <v>проверка пройдена</v>
      </c>
      <c r="S129" s="16" t="str">
        <f t="shared" si="32"/>
        <v>проверка пройдена</v>
      </c>
      <c r="T129" s="16" t="str">
        <f t="shared" si="32"/>
        <v>проверка пройдена</v>
      </c>
      <c r="U129" s="16" t="str">
        <f t="shared" si="32"/>
        <v>проверка пройдена</v>
      </c>
      <c r="V129" s="16" t="str">
        <f t="shared" si="32"/>
        <v>проверка пройдена</v>
      </c>
      <c r="W129" s="16" t="str">
        <f t="shared" si="32"/>
        <v>проверка пройдена</v>
      </c>
      <c r="X129" s="16" t="str">
        <f t="shared" si="32"/>
        <v>проверка пройдена</v>
      </c>
      <c r="Y129" s="16" t="str">
        <f t="shared" si="32"/>
        <v>проверка пройдена</v>
      </c>
      <c r="Z129" s="16" t="str">
        <f t="shared" si="32"/>
        <v>проверка пройдена</v>
      </c>
      <c r="AA129" s="16" t="str">
        <f t="shared" si="32"/>
        <v>проверка пройдена</v>
      </c>
      <c r="AB129" s="16" t="str">
        <f t="shared" si="32"/>
        <v>проверка пройдена</v>
      </c>
      <c r="AC129" s="16" t="str">
        <f t="shared" si="32"/>
        <v>проверка пройдена</v>
      </c>
      <c r="AD129" s="16" t="str">
        <f t="shared" si="32"/>
        <v>проверка пройдена</v>
      </c>
      <c r="AE129" s="35" t="str">
        <f t="shared" si="32"/>
        <v>проверка пройдена</v>
      </c>
      <c r="AF129" s="37" t="str">
        <f t="shared" si="32"/>
        <v>проверка пройдена</v>
      </c>
      <c r="AG129" s="53"/>
      <c r="AH129" s="53"/>
      <c r="AI129" s="53"/>
    </row>
    <row r="130" spans="1:35" ht="48" customHeight="1" x14ac:dyDescent="0.3">
      <c r="A130" s="18" t="s">
        <v>679</v>
      </c>
      <c r="B130" s="18" t="s">
        <v>634</v>
      </c>
      <c r="C130" s="18" t="s">
        <v>516</v>
      </c>
      <c r="D130" s="19" t="str">
        <f>VLOOKUP(C130,'[1]Коды программ'!$A$2:$B$578,2,FALSE)</f>
        <v>Повар, кондитер</v>
      </c>
      <c r="E130" s="20" t="s">
        <v>7</v>
      </c>
      <c r="F130" s="21" t="s">
        <v>715</v>
      </c>
      <c r="G130" s="22">
        <v>8</v>
      </c>
      <c r="H130" s="23">
        <v>3</v>
      </c>
      <c r="I130" s="23">
        <v>2</v>
      </c>
      <c r="J130" s="23">
        <v>3</v>
      </c>
      <c r="K130" s="23">
        <v>0</v>
      </c>
      <c r="L130" s="23">
        <v>1</v>
      </c>
      <c r="M130" s="23">
        <v>0</v>
      </c>
      <c r="N130" s="23">
        <v>2</v>
      </c>
      <c r="O130" s="23">
        <v>0</v>
      </c>
      <c r="P130" s="23">
        <v>2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53"/>
      <c r="AH130" s="17" t="str">
        <f t="shared" ref="AH130:AH144" si="33">IF(G130=H130+K130+L130+M130+N130+O130+P130+Q130+R130+S130+T130+U130+V130+W130+X130+Y130+Z130+AA130+AB130+AC130+AD130+AE130+AF130,"проверка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30" s="17" t="str">
        <f t="shared" ref="AI130:AI144" si="34">IF(OR(I130&gt;H130,J130&gt;H130),"ВНИМАНИЕ! В гр.09 и/или 10 не может стоять значение большее, чем в гр.08","проверка пройдена")</f>
        <v>проверка пройдена</v>
      </c>
    </row>
    <row r="131" spans="1:35" ht="31.5" x14ac:dyDescent="0.3">
      <c r="A131" s="18" t="s">
        <v>679</v>
      </c>
      <c r="B131" s="18" t="s">
        <v>634</v>
      </c>
      <c r="C131" s="18" t="s">
        <v>516</v>
      </c>
      <c r="D131" s="19" t="str">
        <f>VLOOKUP(C131,'[1]Коды программ'!$A$2:$B$578,2,FALSE)</f>
        <v>Повар, кондитер</v>
      </c>
      <c r="E131" s="20" t="s">
        <v>8</v>
      </c>
      <c r="F131" s="24" t="s">
        <v>716</v>
      </c>
      <c r="G131" s="22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53"/>
      <c r="AH131" s="17" t="str">
        <f t="shared" si="33"/>
        <v>проверка пройдена</v>
      </c>
      <c r="AI131" s="17" t="str">
        <f t="shared" si="34"/>
        <v>проверка пройдена</v>
      </c>
    </row>
    <row r="132" spans="1:35" ht="31.5" x14ac:dyDescent="0.3">
      <c r="A132" s="18" t="s">
        <v>679</v>
      </c>
      <c r="B132" s="18" t="s">
        <v>634</v>
      </c>
      <c r="C132" s="18" t="s">
        <v>516</v>
      </c>
      <c r="D132" s="19" t="str">
        <f>VLOOKUP(C132,'[1]Коды программ'!$A$2:$B$578,2,FALSE)</f>
        <v>Повар, кондитер</v>
      </c>
      <c r="E132" s="20" t="s">
        <v>9</v>
      </c>
      <c r="F132" s="24" t="s">
        <v>717</v>
      </c>
      <c r="G132" s="22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53"/>
      <c r="AH132" s="17" t="str">
        <f t="shared" si="33"/>
        <v>проверка пройдена</v>
      </c>
      <c r="AI132" s="17" t="str">
        <f t="shared" si="34"/>
        <v>проверка пройдена</v>
      </c>
    </row>
    <row r="133" spans="1:35" ht="31.5" x14ac:dyDescent="0.3">
      <c r="A133" s="18" t="s">
        <v>679</v>
      </c>
      <c r="B133" s="18" t="s">
        <v>634</v>
      </c>
      <c r="C133" s="18" t="s">
        <v>516</v>
      </c>
      <c r="D133" s="19" t="str">
        <f>VLOOKUP(C133,'[1]Коды программ'!$A$2:$B$578,2,FALSE)</f>
        <v>Повар, кондитер</v>
      </c>
      <c r="E133" s="20" t="s">
        <v>10</v>
      </c>
      <c r="F133" s="24" t="s">
        <v>12</v>
      </c>
      <c r="G133" s="22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53"/>
      <c r="AH133" s="17" t="str">
        <f t="shared" si="33"/>
        <v>проверка пройдена</v>
      </c>
      <c r="AI133" s="17" t="str">
        <f t="shared" si="34"/>
        <v>проверка пройдена</v>
      </c>
    </row>
    <row r="134" spans="1:35" x14ac:dyDescent="0.3">
      <c r="A134" s="18" t="s">
        <v>679</v>
      </c>
      <c r="B134" s="18" t="s">
        <v>634</v>
      </c>
      <c r="C134" s="18" t="s">
        <v>516</v>
      </c>
      <c r="D134" s="19" t="str">
        <f>VLOOKUP(C134,'[1]Коды программ'!$A$2:$B$578,2,FALSE)</f>
        <v>Повар, кондитер</v>
      </c>
      <c r="E134" s="20" t="s">
        <v>11</v>
      </c>
      <c r="F134" s="24" t="s">
        <v>15</v>
      </c>
      <c r="G134" s="22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53"/>
      <c r="AH134" s="17" t="str">
        <f t="shared" si="33"/>
        <v>проверка пройдена</v>
      </c>
      <c r="AI134" s="17" t="str">
        <f t="shared" si="34"/>
        <v>проверка пройдена</v>
      </c>
    </row>
    <row r="135" spans="1:35" ht="63" x14ac:dyDescent="0.3">
      <c r="A135" s="18" t="s">
        <v>679</v>
      </c>
      <c r="B135" s="18" t="s">
        <v>634</v>
      </c>
      <c r="C135" s="18" t="s">
        <v>516</v>
      </c>
      <c r="D135" s="19" t="str">
        <f>VLOOKUP(C135,'[1]Коды программ'!$A$2:$B$578,2,FALSE)</f>
        <v>Повар, кондитер</v>
      </c>
      <c r="E135" s="25" t="s">
        <v>687</v>
      </c>
      <c r="F135" s="26" t="s">
        <v>1296</v>
      </c>
      <c r="G135" s="22">
        <f>SUM(G131:G133)</f>
        <v>0</v>
      </c>
      <c r="H135" s="22">
        <f t="shared" ref="H135:AF135" si="35">SUM(H131:H133)</f>
        <v>0</v>
      </c>
      <c r="I135" s="22">
        <f t="shared" si="35"/>
        <v>0</v>
      </c>
      <c r="J135" s="22">
        <f t="shared" si="35"/>
        <v>0</v>
      </c>
      <c r="K135" s="22">
        <f t="shared" si="35"/>
        <v>0</v>
      </c>
      <c r="L135" s="22">
        <f t="shared" si="35"/>
        <v>0</v>
      </c>
      <c r="M135" s="22">
        <f t="shared" si="35"/>
        <v>0</v>
      </c>
      <c r="N135" s="22">
        <f t="shared" si="35"/>
        <v>0</v>
      </c>
      <c r="O135" s="22">
        <f t="shared" si="35"/>
        <v>0</v>
      </c>
      <c r="P135" s="22">
        <f t="shared" si="35"/>
        <v>0</v>
      </c>
      <c r="Q135" s="22">
        <f t="shared" si="35"/>
        <v>0</v>
      </c>
      <c r="R135" s="22">
        <f t="shared" si="35"/>
        <v>0</v>
      </c>
      <c r="S135" s="22">
        <f t="shared" si="35"/>
        <v>0</v>
      </c>
      <c r="T135" s="22">
        <f t="shared" si="35"/>
        <v>0</v>
      </c>
      <c r="U135" s="22">
        <f t="shared" si="35"/>
        <v>0</v>
      </c>
      <c r="V135" s="22">
        <f t="shared" si="35"/>
        <v>0</v>
      </c>
      <c r="W135" s="22">
        <f t="shared" si="35"/>
        <v>0</v>
      </c>
      <c r="X135" s="22">
        <f t="shared" si="35"/>
        <v>0</v>
      </c>
      <c r="Y135" s="22">
        <f t="shared" si="35"/>
        <v>0</v>
      </c>
      <c r="Z135" s="22">
        <f t="shared" si="35"/>
        <v>0</v>
      </c>
      <c r="AA135" s="22">
        <f t="shared" si="35"/>
        <v>0</v>
      </c>
      <c r="AB135" s="22">
        <f t="shared" si="35"/>
        <v>0</v>
      </c>
      <c r="AC135" s="22">
        <f t="shared" si="35"/>
        <v>0</v>
      </c>
      <c r="AD135" s="22">
        <f t="shared" si="35"/>
        <v>0</v>
      </c>
      <c r="AE135" s="22">
        <f t="shared" si="35"/>
        <v>0</v>
      </c>
      <c r="AF135" s="22">
        <f t="shared" si="35"/>
        <v>0</v>
      </c>
      <c r="AG135" s="53"/>
      <c r="AH135" s="17" t="str">
        <f t="shared" si="33"/>
        <v>проверка пройдена</v>
      </c>
      <c r="AI135" s="17" t="str">
        <f t="shared" si="34"/>
        <v>проверка пройдена</v>
      </c>
    </row>
    <row r="136" spans="1:35" ht="78.75" x14ac:dyDescent="0.3">
      <c r="A136" s="18" t="s">
        <v>679</v>
      </c>
      <c r="B136" s="18" t="s">
        <v>634</v>
      </c>
      <c r="C136" s="18" t="s">
        <v>516</v>
      </c>
      <c r="D136" s="19" t="str">
        <f>VLOOKUP(C136,'[1]Коды программ'!$A$2:$B$578,2,FALSE)</f>
        <v>Повар, кондитер</v>
      </c>
      <c r="E136" s="25" t="s">
        <v>688</v>
      </c>
      <c r="F136" s="26" t="s">
        <v>1293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53"/>
      <c r="AH136" s="17" t="str">
        <f t="shared" si="33"/>
        <v>проверка пройдена</v>
      </c>
      <c r="AI136" s="17" t="str">
        <f t="shared" si="34"/>
        <v>проверка пройдена</v>
      </c>
    </row>
    <row r="137" spans="1:35" x14ac:dyDescent="0.3">
      <c r="A137" s="18" t="s">
        <v>679</v>
      </c>
      <c r="B137" s="18" t="s">
        <v>634</v>
      </c>
      <c r="C137" s="18" t="s">
        <v>516</v>
      </c>
      <c r="D137" s="19" t="str">
        <f>VLOOKUP(C137,'[1]Коды программ'!$A$2:$B$578,2,FALSE)</f>
        <v>Повар, кондитер</v>
      </c>
      <c r="E137" s="25" t="s">
        <v>689</v>
      </c>
      <c r="F137" s="26" t="s">
        <v>1291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53"/>
      <c r="AH137" s="17" t="str">
        <f t="shared" si="33"/>
        <v>проверка пройдена</v>
      </c>
      <c r="AI137" s="17" t="str">
        <f t="shared" si="34"/>
        <v>проверка пройдена</v>
      </c>
    </row>
    <row r="138" spans="1:35" ht="31.5" x14ac:dyDescent="0.3">
      <c r="A138" s="18" t="s">
        <v>679</v>
      </c>
      <c r="B138" s="18" t="s">
        <v>634</v>
      </c>
      <c r="C138" s="18" t="s">
        <v>516</v>
      </c>
      <c r="D138" s="19" t="str">
        <f>VLOOKUP(C138,'[1]Коды программ'!$A$2:$B$578,2,FALSE)</f>
        <v>Повар, кондитер</v>
      </c>
      <c r="E138" s="25" t="s">
        <v>690</v>
      </c>
      <c r="F138" s="26" t="s">
        <v>1292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53"/>
      <c r="AH138" s="17" t="str">
        <f t="shared" si="33"/>
        <v>проверка пройдена</v>
      </c>
      <c r="AI138" s="17" t="str">
        <f t="shared" si="34"/>
        <v>проверка пройдена</v>
      </c>
    </row>
    <row r="139" spans="1:35" x14ac:dyDescent="0.3">
      <c r="A139" s="18" t="s">
        <v>679</v>
      </c>
      <c r="B139" s="18" t="s">
        <v>634</v>
      </c>
      <c r="C139" s="18" t="s">
        <v>516</v>
      </c>
      <c r="D139" s="19" t="str">
        <f>VLOOKUP(C139,'[1]Коды программ'!$A$2:$B$578,2,FALSE)</f>
        <v>Повар, кондитер</v>
      </c>
      <c r="E139" s="27" t="s">
        <v>691</v>
      </c>
      <c r="F139" s="28" t="s">
        <v>1297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53"/>
      <c r="AH139" s="17" t="str">
        <f t="shared" si="33"/>
        <v>проверка пройдена</v>
      </c>
      <c r="AI139" s="17" t="str">
        <f t="shared" si="34"/>
        <v>проверка пройдена</v>
      </c>
    </row>
    <row r="140" spans="1:35" ht="31.5" x14ac:dyDescent="0.3">
      <c r="A140" s="18" t="s">
        <v>679</v>
      </c>
      <c r="B140" s="18" t="s">
        <v>634</v>
      </c>
      <c r="C140" s="18" t="s">
        <v>516</v>
      </c>
      <c r="D140" s="19" t="str">
        <f>VLOOKUP(C140,'[1]Коды программ'!$A$2:$B$578,2,FALSE)</f>
        <v>Повар, кондитер</v>
      </c>
      <c r="E140" s="27" t="s">
        <v>692</v>
      </c>
      <c r="F140" s="28" t="s">
        <v>1298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53"/>
      <c r="AH140" s="17" t="str">
        <f t="shared" si="33"/>
        <v>проверка пройдена</v>
      </c>
      <c r="AI140" s="17" t="str">
        <f t="shared" si="34"/>
        <v>проверка пройдена</v>
      </c>
    </row>
    <row r="141" spans="1:35" ht="47.25" x14ac:dyDescent="0.3">
      <c r="A141" s="18" t="s">
        <v>679</v>
      </c>
      <c r="B141" s="18" t="s">
        <v>634</v>
      </c>
      <c r="C141" s="18" t="s">
        <v>516</v>
      </c>
      <c r="D141" s="19" t="str">
        <f>VLOOKUP(C141,'[1]Коды программ'!$A$2:$B$578,2,FALSE)</f>
        <v>Повар, кондитер</v>
      </c>
      <c r="E141" s="27" t="s">
        <v>693</v>
      </c>
      <c r="F141" s="28" t="s">
        <v>1299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53"/>
      <c r="AH141" s="17" t="str">
        <f t="shared" si="33"/>
        <v>проверка пройдена</v>
      </c>
      <c r="AI141" s="17" t="str">
        <f t="shared" si="34"/>
        <v>проверка пройдена</v>
      </c>
    </row>
    <row r="142" spans="1:35" ht="31.5" x14ac:dyDescent="0.3">
      <c r="A142" s="18" t="s">
        <v>679</v>
      </c>
      <c r="B142" s="18" t="s">
        <v>634</v>
      </c>
      <c r="C142" s="18" t="s">
        <v>516</v>
      </c>
      <c r="D142" s="19" t="str">
        <f>VLOOKUP(C142,'[1]Коды программ'!$A$2:$B$578,2,FALSE)</f>
        <v>Повар, кондитер</v>
      </c>
      <c r="E142" s="27" t="s">
        <v>694</v>
      </c>
      <c r="F142" s="28" t="s">
        <v>1300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53"/>
      <c r="AH142" s="17" t="str">
        <f t="shared" si="33"/>
        <v>проверка пройдена</v>
      </c>
      <c r="AI142" s="17" t="str">
        <f t="shared" si="34"/>
        <v>проверка пройдена</v>
      </c>
    </row>
    <row r="143" spans="1:35" ht="63" x14ac:dyDescent="0.3">
      <c r="A143" s="18" t="s">
        <v>679</v>
      </c>
      <c r="B143" s="18" t="s">
        <v>634</v>
      </c>
      <c r="C143" s="18" t="s">
        <v>516</v>
      </c>
      <c r="D143" s="19" t="str">
        <f>VLOOKUP(C143,'[1]Коды программ'!$A$2:$B$578,2,FALSE)</f>
        <v>Повар, кондитер</v>
      </c>
      <c r="E143" s="27" t="s">
        <v>695</v>
      </c>
      <c r="F143" s="29" t="s">
        <v>1294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53"/>
      <c r="AH143" s="17" t="str">
        <f t="shared" si="33"/>
        <v>проверка пройдена</v>
      </c>
      <c r="AI143" s="17" t="str">
        <f t="shared" si="34"/>
        <v>проверка пройдена</v>
      </c>
    </row>
    <row r="144" spans="1:35" ht="78.75" x14ac:dyDescent="0.3">
      <c r="A144" s="18" t="s">
        <v>679</v>
      </c>
      <c r="B144" s="18" t="s">
        <v>634</v>
      </c>
      <c r="C144" s="18" t="s">
        <v>516</v>
      </c>
      <c r="D144" s="19" t="str">
        <f>VLOOKUP(C144,'[1]Коды программ'!$A$2:$B$578,2,FALSE)</f>
        <v>Повар, кондитер</v>
      </c>
      <c r="E144" s="27" t="s">
        <v>696</v>
      </c>
      <c r="F144" s="29" t="s">
        <v>1295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53"/>
      <c r="AH144" s="17" t="str">
        <f t="shared" si="33"/>
        <v>проверка пройдена</v>
      </c>
      <c r="AI144" s="17" t="str">
        <f t="shared" si="34"/>
        <v>проверка пройдена</v>
      </c>
    </row>
    <row r="145" spans="1:35" ht="31.5" x14ac:dyDescent="0.3">
      <c r="A145" s="18" t="s">
        <v>679</v>
      </c>
      <c r="B145" s="18" t="s">
        <v>634</v>
      </c>
      <c r="C145" s="18" t="s">
        <v>516</v>
      </c>
      <c r="D145" s="19" t="str">
        <f>VLOOKUP(C145,'[1]Коды программ'!$A$2:$B$578,2,FALSE)</f>
        <v>Повар, кондитер</v>
      </c>
      <c r="E145" s="40" t="s">
        <v>697</v>
      </c>
      <c r="F145" s="41" t="s">
        <v>1307</v>
      </c>
      <c r="G145" s="16" t="str">
        <f>IF(AND(G131&lt;=G130,G132&lt;=G131,G133&lt;=G130,G134&lt;=G130,G135=(G131+G133),G135=(G136+G137+G138+G139+G140+G141+G142),G143&lt;=G135,G144&lt;=G135,(G131+G133)&lt;=G130,G136&lt;=G135,G137&lt;=G135,G138&lt;=G135,G139&lt;=G135,G140&lt;=G135,G141&lt;=G135,G142&lt;=G135,G143&lt;=G134,G143&lt;=G135)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45" s="16" t="str">
        <f t="shared" ref="H145:AF145" si="36">IF(AND(H131&lt;=H130,H132&lt;=H131,H133&lt;=H130,H134&lt;=H130,H135=(H131+H133),H135=(H136+H137+H138+H139+H140+H141+H142),H143&lt;=H135,H144&lt;=H135,(H131+H133)&lt;=H130,H136&lt;=H135,H137&lt;=H135,H138&lt;=H135,H139&lt;=H135,H140&lt;=H135,H141&lt;=H135,H142&lt;=H135,H143&lt;=H134,H143&lt;=H135)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45" s="16" t="str">
        <f t="shared" si="36"/>
        <v>проверка пройдена</v>
      </c>
      <c r="J145" s="16" t="str">
        <f t="shared" si="36"/>
        <v>проверка пройдена</v>
      </c>
      <c r="K145" s="16" t="str">
        <f t="shared" si="36"/>
        <v>проверка пройдена</v>
      </c>
      <c r="L145" s="16" t="str">
        <f t="shared" si="36"/>
        <v>проверка пройдена</v>
      </c>
      <c r="M145" s="16" t="str">
        <f t="shared" si="36"/>
        <v>проверка пройдена</v>
      </c>
      <c r="N145" s="16" t="str">
        <f t="shared" si="36"/>
        <v>проверка пройдена</v>
      </c>
      <c r="O145" s="16" t="str">
        <f t="shared" si="36"/>
        <v>проверка пройдена</v>
      </c>
      <c r="P145" s="16" t="str">
        <f t="shared" si="36"/>
        <v>проверка пройдена</v>
      </c>
      <c r="Q145" s="16" t="str">
        <f t="shared" si="36"/>
        <v>проверка пройдена</v>
      </c>
      <c r="R145" s="16" t="str">
        <f t="shared" si="36"/>
        <v>проверка пройдена</v>
      </c>
      <c r="S145" s="16" t="str">
        <f t="shared" si="36"/>
        <v>проверка пройдена</v>
      </c>
      <c r="T145" s="16" t="str">
        <f t="shared" si="36"/>
        <v>проверка пройдена</v>
      </c>
      <c r="U145" s="16" t="str">
        <f t="shared" si="36"/>
        <v>проверка пройдена</v>
      </c>
      <c r="V145" s="16" t="str">
        <f t="shared" si="36"/>
        <v>проверка пройдена</v>
      </c>
      <c r="W145" s="16" t="str">
        <f t="shared" si="36"/>
        <v>проверка пройдена</v>
      </c>
      <c r="X145" s="16" t="str">
        <f t="shared" si="36"/>
        <v>проверка пройдена</v>
      </c>
      <c r="Y145" s="16" t="str">
        <f t="shared" si="36"/>
        <v>проверка пройдена</v>
      </c>
      <c r="Z145" s="16" t="str">
        <f t="shared" si="36"/>
        <v>проверка пройдена</v>
      </c>
      <c r="AA145" s="16" t="str">
        <f t="shared" si="36"/>
        <v>проверка пройдена</v>
      </c>
      <c r="AB145" s="16" t="str">
        <f t="shared" si="36"/>
        <v>проверка пройдена</v>
      </c>
      <c r="AC145" s="16" t="str">
        <f t="shared" si="36"/>
        <v>проверка пройдена</v>
      </c>
      <c r="AD145" s="16" t="str">
        <f t="shared" si="36"/>
        <v>проверка пройдена</v>
      </c>
      <c r="AE145" s="35" t="str">
        <f t="shared" si="36"/>
        <v>проверка пройдена</v>
      </c>
      <c r="AF145" s="37" t="str">
        <f t="shared" si="36"/>
        <v>проверка пройдена</v>
      </c>
      <c r="AG145" s="53"/>
      <c r="AH145" s="17"/>
      <c r="AI145" s="17"/>
    </row>
    <row r="146" spans="1:35" ht="47.25" x14ac:dyDescent="0.3">
      <c r="A146" s="18" t="s">
        <v>679</v>
      </c>
      <c r="B146" s="18" t="s">
        <v>634</v>
      </c>
      <c r="C146" s="18" t="s">
        <v>345</v>
      </c>
      <c r="D146" s="19" t="str">
        <f>VLOOKUP(C146,'[1]Коды программ'!$A$2:$B$578,2,FALSE)</f>
        <v>Мастер по ремонту и обслуживанию автомобилей</v>
      </c>
      <c r="E146" s="20" t="s">
        <v>7</v>
      </c>
      <c r="F146" s="21" t="s">
        <v>715</v>
      </c>
      <c r="G146" s="22">
        <v>24</v>
      </c>
      <c r="H146" s="23">
        <v>13</v>
      </c>
      <c r="I146" s="23">
        <v>8</v>
      </c>
      <c r="J146" s="23">
        <v>12</v>
      </c>
      <c r="K146" s="23">
        <v>0</v>
      </c>
      <c r="L146" s="23">
        <v>1</v>
      </c>
      <c r="M146" s="23">
        <v>1</v>
      </c>
      <c r="N146" s="23">
        <v>9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53"/>
      <c r="AH146" s="17" t="str">
        <f t="shared" ref="AH146:AH160" si="37">IF(G146=H146+K146+L146+M146+N146+O146+P146+Q146+R146+S146+T146+U146+V146+W146+X146+Y146+Z146+AA146+AB146+AC146+AD146+AE146+AF146,"проверка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46" s="17" t="str">
        <f t="shared" ref="AI146:AI160" si="38">IF(OR(I146&gt;H146,J146&gt;H146),"ВНИМАНИЕ! В гр.09 и/или 10 не может стоять значение большее, чем в гр.08","проверка пройдена")</f>
        <v>проверка пройдена</v>
      </c>
    </row>
    <row r="147" spans="1:35" ht="47.25" x14ac:dyDescent="0.3">
      <c r="A147" s="18" t="s">
        <v>679</v>
      </c>
      <c r="B147" s="18" t="s">
        <v>634</v>
      </c>
      <c r="C147" s="18" t="s">
        <v>345</v>
      </c>
      <c r="D147" s="19" t="str">
        <f>VLOOKUP(C147,'[1]Коды программ'!$A$2:$B$578,2,FALSE)</f>
        <v>Мастер по ремонту и обслуживанию автомобилей</v>
      </c>
      <c r="E147" s="20" t="s">
        <v>8</v>
      </c>
      <c r="F147" s="24" t="s">
        <v>716</v>
      </c>
      <c r="G147" s="22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53"/>
      <c r="AH147" s="17" t="str">
        <f t="shared" si="37"/>
        <v>проверка пройдена</v>
      </c>
      <c r="AI147" s="17" t="str">
        <f t="shared" si="38"/>
        <v>проверка пройдена</v>
      </c>
    </row>
    <row r="148" spans="1:35" ht="47.25" x14ac:dyDescent="0.3">
      <c r="A148" s="18" t="s">
        <v>679</v>
      </c>
      <c r="B148" s="18" t="s">
        <v>634</v>
      </c>
      <c r="C148" s="18" t="s">
        <v>345</v>
      </c>
      <c r="D148" s="19" t="str">
        <f>VLOOKUP(C148,'[1]Коды программ'!$A$2:$B$578,2,FALSE)</f>
        <v>Мастер по ремонту и обслуживанию автомобилей</v>
      </c>
      <c r="E148" s="20" t="s">
        <v>9</v>
      </c>
      <c r="F148" s="24" t="s">
        <v>717</v>
      </c>
      <c r="G148" s="22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53"/>
      <c r="AH148" s="17" t="str">
        <f t="shared" si="37"/>
        <v>проверка пройдена</v>
      </c>
      <c r="AI148" s="17" t="str">
        <f t="shared" si="38"/>
        <v>проверка пройдена</v>
      </c>
    </row>
    <row r="149" spans="1:35" ht="47.25" x14ac:dyDescent="0.3">
      <c r="A149" s="18" t="s">
        <v>679</v>
      </c>
      <c r="B149" s="18" t="s">
        <v>634</v>
      </c>
      <c r="C149" s="18" t="s">
        <v>345</v>
      </c>
      <c r="D149" s="19" t="str">
        <f>VLOOKUP(C149,'[1]Коды программ'!$A$2:$B$578,2,FALSE)</f>
        <v>Мастер по ремонту и обслуживанию автомобилей</v>
      </c>
      <c r="E149" s="20" t="s">
        <v>10</v>
      </c>
      <c r="F149" s="24" t="s">
        <v>12</v>
      </c>
      <c r="G149" s="22">
        <v>1</v>
      </c>
      <c r="H149" s="23">
        <v>0</v>
      </c>
      <c r="I149" s="23">
        <v>0</v>
      </c>
      <c r="J149" s="23">
        <v>0</v>
      </c>
      <c r="K149" s="23">
        <v>0</v>
      </c>
      <c r="L149" s="23">
        <v>1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E149" s="23">
        <v>0</v>
      </c>
      <c r="AF149" s="23">
        <v>0</v>
      </c>
      <c r="AG149" s="53"/>
      <c r="AH149" s="17" t="str">
        <f t="shared" si="37"/>
        <v>проверка пройдена</v>
      </c>
      <c r="AI149" s="17" t="str">
        <f t="shared" si="38"/>
        <v>проверка пройдена</v>
      </c>
    </row>
    <row r="150" spans="1:35" ht="47.25" x14ac:dyDescent="0.3">
      <c r="A150" s="18" t="s">
        <v>679</v>
      </c>
      <c r="B150" s="18" t="s">
        <v>634</v>
      </c>
      <c r="C150" s="18" t="s">
        <v>345</v>
      </c>
      <c r="D150" s="19" t="str">
        <f>VLOOKUP(C150,'[1]Коды программ'!$A$2:$B$578,2,FALSE)</f>
        <v>Мастер по ремонту и обслуживанию автомобилей</v>
      </c>
      <c r="E150" s="20" t="s">
        <v>11</v>
      </c>
      <c r="F150" s="24" t="s">
        <v>15</v>
      </c>
      <c r="G150" s="22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53"/>
      <c r="AH150" s="17" t="str">
        <f t="shared" si="37"/>
        <v>проверка пройдена</v>
      </c>
      <c r="AI150" s="17" t="str">
        <f t="shared" si="38"/>
        <v>проверка пройдена</v>
      </c>
    </row>
    <row r="151" spans="1:35" ht="63" x14ac:dyDescent="0.3">
      <c r="A151" s="18" t="s">
        <v>679</v>
      </c>
      <c r="B151" s="18" t="s">
        <v>634</v>
      </c>
      <c r="C151" s="18" t="s">
        <v>345</v>
      </c>
      <c r="D151" s="19" t="str">
        <f>VLOOKUP(C151,'[1]Коды программ'!$A$2:$B$578,2,FALSE)</f>
        <v>Мастер по ремонту и обслуживанию автомобилей</v>
      </c>
      <c r="E151" s="25" t="s">
        <v>687</v>
      </c>
      <c r="F151" s="26" t="s">
        <v>1296</v>
      </c>
      <c r="G151" s="22">
        <f>SUM(G147:G149)</f>
        <v>1</v>
      </c>
      <c r="H151" s="22">
        <f t="shared" ref="H151:AF151" si="39">SUM(H147:H149)</f>
        <v>0</v>
      </c>
      <c r="I151" s="22">
        <f t="shared" si="39"/>
        <v>0</v>
      </c>
      <c r="J151" s="22">
        <f t="shared" si="39"/>
        <v>0</v>
      </c>
      <c r="K151" s="22">
        <f t="shared" si="39"/>
        <v>0</v>
      </c>
      <c r="L151" s="22">
        <f t="shared" si="39"/>
        <v>1</v>
      </c>
      <c r="M151" s="22">
        <f t="shared" si="39"/>
        <v>0</v>
      </c>
      <c r="N151" s="22">
        <f t="shared" si="39"/>
        <v>0</v>
      </c>
      <c r="O151" s="22">
        <f t="shared" si="39"/>
        <v>0</v>
      </c>
      <c r="P151" s="22">
        <f t="shared" si="39"/>
        <v>0</v>
      </c>
      <c r="Q151" s="22">
        <f t="shared" si="39"/>
        <v>0</v>
      </c>
      <c r="R151" s="22">
        <f t="shared" si="39"/>
        <v>0</v>
      </c>
      <c r="S151" s="22">
        <f t="shared" si="39"/>
        <v>0</v>
      </c>
      <c r="T151" s="22">
        <f t="shared" si="39"/>
        <v>0</v>
      </c>
      <c r="U151" s="22">
        <f t="shared" si="39"/>
        <v>0</v>
      </c>
      <c r="V151" s="22">
        <f t="shared" si="39"/>
        <v>0</v>
      </c>
      <c r="W151" s="22">
        <f t="shared" si="39"/>
        <v>0</v>
      </c>
      <c r="X151" s="22">
        <f t="shared" si="39"/>
        <v>0</v>
      </c>
      <c r="Y151" s="22">
        <f t="shared" si="39"/>
        <v>0</v>
      </c>
      <c r="Z151" s="22">
        <f t="shared" si="39"/>
        <v>0</v>
      </c>
      <c r="AA151" s="22">
        <f t="shared" si="39"/>
        <v>0</v>
      </c>
      <c r="AB151" s="22">
        <f t="shared" si="39"/>
        <v>0</v>
      </c>
      <c r="AC151" s="22">
        <f t="shared" si="39"/>
        <v>0</v>
      </c>
      <c r="AD151" s="22">
        <f t="shared" si="39"/>
        <v>0</v>
      </c>
      <c r="AE151" s="22">
        <f t="shared" si="39"/>
        <v>0</v>
      </c>
      <c r="AF151" s="22">
        <f t="shared" si="39"/>
        <v>0</v>
      </c>
      <c r="AG151" s="53"/>
      <c r="AH151" s="17" t="str">
        <f t="shared" si="37"/>
        <v>проверка пройдена</v>
      </c>
      <c r="AI151" s="17" t="str">
        <f t="shared" si="38"/>
        <v>проверка пройдена</v>
      </c>
    </row>
    <row r="152" spans="1:35" ht="78.75" x14ac:dyDescent="0.3">
      <c r="A152" s="18" t="s">
        <v>679</v>
      </c>
      <c r="B152" s="18" t="s">
        <v>634</v>
      </c>
      <c r="C152" s="18" t="s">
        <v>345</v>
      </c>
      <c r="D152" s="19" t="str">
        <f>VLOOKUP(C152,'[1]Коды программ'!$A$2:$B$578,2,FALSE)</f>
        <v>Мастер по ремонту и обслуживанию автомобилей</v>
      </c>
      <c r="E152" s="25" t="s">
        <v>688</v>
      </c>
      <c r="F152" s="26" t="s">
        <v>1293</v>
      </c>
      <c r="G152" s="22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53"/>
      <c r="AH152" s="17" t="str">
        <f t="shared" si="37"/>
        <v>проверка пройдена</v>
      </c>
      <c r="AI152" s="17" t="str">
        <f t="shared" si="38"/>
        <v>проверка пройдена</v>
      </c>
    </row>
    <row r="153" spans="1:35" ht="47.25" x14ac:dyDescent="0.3">
      <c r="A153" s="18" t="s">
        <v>679</v>
      </c>
      <c r="B153" s="18" t="s">
        <v>634</v>
      </c>
      <c r="C153" s="18" t="s">
        <v>345</v>
      </c>
      <c r="D153" s="19" t="str">
        <f>VLOOKUP(C153,'[1]Коды программ'!$A$2:$B$578,2,FALSE)</f>
        <v>Мастер по ремонту и обслуживанию автомобилей</v>
      </c>
      <c r="E153" s="25" t="s">
        <v>689</v>
      </c>
      <c r="F153" s="26" t="s">
        <v>1291</v>
      </c>
      <c r="G153" s="22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53"/>
      <c r="AH153" s="17" t="str">
        <f t="shared" si="37"/>
        <v>проверка пройдена</v>
      </c>
      <c r="AI153" s="17" t="str">
        <f t="shared" si="38"/>
        <v>проверка пройдена</v>
      </c>
    </row>
    <row r="154" spans="1:35" ht="47.25" x14ac:dyDescent="0.3">
      <c r="A154" s="18" t="s">
        <v>679</v>
      </c>
      <c r="B154" s="18" t="s">
        <v>634</v>
      </c>
      <c r="C154" s="18" t="s">
        <v>345</v>
      </c>
      <c r="D154" s="19" t="str">
        <f>VLOOKUP(C154,'[1]Коды программ'!$A$2:$B$578,2,FALSE)</f>
        <v>Мастер по ремонту и обслуживанию автомобилей</v>
      </c>
      <c r="E154" s="25" t="s">
        <v>690</v>
      </c>
      <c r="F154" s="26" t="s">
        <v>1292</v>
      </c>
      <c r="G154" s="22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53"/>
      <c r="AH154" s="17" t="str">
        <f t="shared" si="37"/>
        <v>проверка пройдена</v>
      </c>
      <c r="AI154" s="17" t="str">
        <f t="shared" si="38"/>
        <v>проверка пройдена</v>
      </c>
    </row>
    <row r="155" spans="1:35" ht="47.25" x14ac:dyDescent="0.3">
      <c r="A155" s="18" t="s">
        <v>679</v>
      </c>
      <c r="B155" s="18" t="s">
        <v>634</v>
      </c>
      <c r="C155" s="18" t="s">
        <v>345</v>
      </c>
      <c r="D155" s="19" t="str">
        <f>VLOOKUP(C155,'[1]Коды программ'!$A$2:$B$578,2,FALSE)</f>
        <v>Мастер по ремонту и обслуживанию автомобилей</v>
      </c>
      <c r="E155" s="27" t="s">
        <v>691</v>
      </c>
      <c r="F155" s="28" t="s">
        <v>1297</v>
      </c>
      <c r="G155" s="22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3">
        <v>0</v>
      </c>
      <c r="AD155" s="23">
        <v>0</v>
      </c>
      <c r="AE155" s="23">
        <v>0</v>
      </c>
      <c r="AF155" s="23">
        <v>0</v>
      </c>
      <c r="AG155" s="53"/>
      <c r="AH155" s="17" t="str">
        <f t="shared" si="37"/>
        <v>проверка пройдена</v>
      </c>
      <c r="AI155" s="17" t="str">
        <f t="shared" si="38"/>
        <v>проверка пройдена</v>
      </c>
    </row>
    <row r="156" spans="1:35" ht="47.25" x14ac:dyDescent="0.3">
      <c r="A156" s="18" t="s">
        <v>679</v>
      </c>
      <c r="B156" s="18" t="s">
        <v>634</v>
      </c>
      <c r="C156" s="18" t="s">
        <v>345</v>
      </c>
      <c r="D156" s="19" t="str">
        <f>VLOOKUP(C156,'[1]Коды программ'!$A$2:$B$578,2,FALSE)</f>
        <v>Мастер по ремонту и обслуживанию автомобилей</v>
      </c>
      <c r="E156" s="27" t="s">
        <v>692</v>
      </c>
      <c r="F156" s="28" t="s">
        <v>1298</v>
      </c>
      <c r="G156" s="22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53"/>
      <c r="AH156" s="17" t="str">
        <f t="shared" si="37"/>
        <v>проверка пройдена</v>
      </c>
      <c r="AI156" s="17" t="str">
        <f t="shared" si="38"/>
        <v>проверка пройдена</v>
      </c>
    </row>
    <row r="157" spans="1:35" ht="47.25" x14ac:dyDescent="0.3">
      <c r="A157" s="18" t="s">
        <v>679</v>
      </c>
      <c r="B157" s="18" t="s">
        <v>634</v>
      </c>
      <c r="C157" s="18" t="s">
        <v>345</v>
      </c>
      <c r="D157" s="19" t="str">
        <f>VLOOKUP(C157,'[1]Коды программ'!$A$2:$B$578,2,FALSE)</f>
        <v>Мастер по ремонту и обслуживанию автомобилей</v>
      </c>
      <c r="E157" s="27" t="s">
        <v>693</v>
      </c>
      <c r="F157" s="28" t="s">
        <v>1299</v>
      </c>
      <c r="G157" s="22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23">
        <v>0</v>
      </c>
      <c r="AF157" s="23">
        <v>0</v>
      </c>
      <c r="AG157" s="53"/>
      <c r="AH157" s="17" t="str">
        <f t="shared" si="37"/>
        <v>проверка пройдена</v>
      </c>
      <c r="AI157" s="17" t="str">
        <f t="shared" si="38"/>
        <v>проверка пройдена</v>
      </c>
    </row>
    <row r="158" spans="1:35" ht="47.25" x14ac:dyDescent="0.3">
      <c r="A158" s="18" t="s">
        <v>679</v>
      </c>
      <c r="B158" s="18" t="s">
        <v>634</v>
      </c>
      <c r="C158" s="18" t="s">
        <v>345</v>
      </c>
      <c r="D158" s="19" t="str">
        <f>VLOOKUP(C158,'[1]Коды программ'!$A$2:$B$578,2,FALSE)</f>
        <v>Мастер по ремонту и обслуживанию автомобилей</v>
      </c>
      <c r="E158" s="27" t="s">
        <v>694</v>
      </c>
      <c r="F158" s="28" t="s">
        <v>1300</v>
      </c>
      <c r="G158" s="22">
        <v>1</v>
      </c>
      <c r="H158" s="23">
        <v>0</v>
      </c>
      <c r="I158" s="23">
        <v>0</v>
      </c>
      <c r="J158" s="23">
        <v>0</v>
      </c>
      <c r="K158" s="23">
        <v>0</v>
      </c>
      <c r="L158" s="23">
        <v>1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53"/>
      <c r="AH158" s="17" t="str">
        <f t="shared" si="37"/>
        <v>проверка пройдена</v>
      </c>
      <c r="AI158" s="17" t="str">
        <f t="shared" si="38"/>
        <v>проверка пройдена</v>
      </c>
    </row>
    <row r="159" spans="1:35" ht="63" x14ac:dyDescent="0.3">
      <c r="A159" s="18" t="s">
        <v>679</v>
      </c>
      <c r="B159" s="18" t="s">
        <v>634</v>
      </c>
      <c r="C159" s="18" t="s">
        <v>345</v>
      </c>
      <c r="D159" s="19" t="str">
        <f>VLOOKUP(C159,'[1]Коды программ'!$A$2:$B$578,2,FALSE)</f>
        <v>Мастер по ремонту и обслуживанию автомобилей</v>
      </c>
      <c r="E159" s="27" t="s">
        <v>695</v>
      </c>
      <c r="F159" s="29" t="s">
        <v>1294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53"/>
      <c r="AH159" s="17" t="str">
        <f t="shared" si="37"/>
        <v>проверка пройдена</v>
      </c>
      <c r="AI159" s="17" t="str">
        <f t="shared" si="38"/>
        <v>проверка пройдена</v>
      </c>
    </row>
    <row r="160" spans="1:35" ht="78.75" x14ac:dyDescent="0.3">
      <c r="A160" s="18" t="s">
        <v>679</v>
      </c>
      <c r="B160" s="18" t="s">
        <v>634</v>
      </c>
      <c r="C160" s="18" t="s">
        <v>345</v>
      </c>
      <c r="D160" s="19" t="str">
        <f>VLOOKUP(C160,'[1]Коды программ'!$A$2:$B$578,2,FALSE)</f>
        <v>Мастер по ремонту и обслуживанию автомобилей</v>
      </c>
      <c r="E160" s="27" t="s">
        <v>696</v>
      </c>
      <c r="F160" s="29" t="s">
        <v>1295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53"/>
      <c r="AH160" s="17" t="str">
        <f t="shared" si="37"/>
        <v>проверка пройдена</v>
      </c>
      <c r="AI160" s="17" t="str">
        <f t="shared" si="38"/>
        <v>проверка пройдена</v>
      </c>
    </row>
    <row r="161" spans="1:35" ht="47.25" x14ac:dyDescent="0.3">
      <c r="A161" s="18" t="s">
        <v>679</v>
      </c>
      <c r="B161" s="18" t="s">
        <v>634</v>
      </c>
      <c r="C161" s="18" t="s">
        <v>345</v>
      </c>
      <c r="D161" s="19" t="str">
        <f>VLOOKUP(C161,'[1]Коды программ'!$A$2:$B$578,2,FALSE)</f>
        <v>Мастер по ремонту и обслуживанию автомобилей</v>
      </c>
      <c r="E161" s="40" t="s">
        <v>697</v>
      </c>
      <c r="F161" s="41" t="s">
        <v>1307</v>
      </c>
      <c r="G161" s="16" t="str">
        <f>IF(AND(G147&lt;=G146,G148&lt;=G147,G149&lt;=G146,G150&lt;=G146,G151=(G147+G149),G151=(G152+G153+G154+G155+G156+G157+G158),G159&lt;=G151,G160&lt;=G151,(G147+G149)&lt;=G146,G152&lt;=G151,G153&lt;=G151,G154&lt;=G151,G155&lt;=G151,G156&lt;=G151,G157&lt;=G151,G158&lt;=G151,G159&lt;=G150,G159&lt;=G151)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61" s="16" t="str">
        <f t="shared" ref="H161:AF161" si="40">IF(AND(H147&lt;=H146,H148&lt;=H147,H149&lt;=H146,H150&lt;=H146,H151=(H147+H149),H151=(H152+H153+H154+H155+H156+H157+H158),H159&lt;=H151,H160&lt;=H151,(H147+H149)&lt;=H146,H152&lt;=H151,H153&lt;=H151,H154&lt;=H151,H155&lt;=H151,H156&lt;=H151,H157&lt;=H151,H158&lt;=H151,H159&lt;=H150,H159&lt;=H151)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61" s="16" t="str">
        <f t="shared" si="40"/>
        <v>проверка пройдена</v>
      </c>
      <c r="J161" s="16" t="str">
        <f t="shared" si="40"/>
        <v>проверка пройдена</v>
      </c>
      <c r="K161" s="16" t="str">
        <f t="shared" si="40"/>
        <v>проверка пройдена</v>
      </c>
      <c r="L161" s="16" t="str">
        <f t="shared" si="40"/>
        <v>проверка пройдена</v>
      </c>
      <c r="M161" s="16" t="str">
        <f t="shared" si="40"/>
        <v>проверка пройдена</v>
      </c>
      <c r="N161" s="16" t="str">
        <f t="shared" si="40"/>
        <v>проверка пройдена</v>
      </c>
      <c r="O161" s="16" t="str">
        <f t="shared" si="40"/>
        <v>проверка пройдена</v>
      </c>
      <c r="P161" s="16" t="str">
        <f t="shared" si="40"/>
        <v>проверка пройдена</v>
      </c>
      <c r="Q161" s="16" t="str">
        <f t="shared" si="40"/>
        <v>проверка пройдена</v>
      </c>
      <c r="R161" s="16" t="str">
        <f t="shared" si="40"/>
        <v>проверка пройдена</v>
      </c>
      <c r="S161" s="16" t="str">
        <f t="shared" si="40"/>
        <v>проверка пройдена</v>
      </c>
      <c r="T161" s="16" t="str">
        <f t="shared" si="40"/>
        <v>проверка пройдена</v>
      </c>
      <c r="U161" s="16" t="str">
        <f t="shared" si="40"/>
        <v>проверка пройдена</v>
      </c>
      <c r="V161" s="16" t="str">
        <f t="shared" si="40"/>
        <v>проверка пройдена</v>
      </c>
      <c r="W161" s="16" t="str">
        <f t="shared" si="40"/>
        <v>проверка пройдена</v>
      </c>
      <c r="X161" s="16" t="str">
        <f t="shared" si="40"/>
        <v>проверка пройдена</v>
      </c>
      <c r="Y161" s="16" t="str">
        <f t="shared" si="40"/>
        <v>проверка пройдена</v>
      </c>
      <c r="Z161" s="16" t="str">
        <f t="shared" si="40"/>
        <v>проверка пройдена</v>
      </c>
      <c r="AA161" s="16" t="str">
        <f t="shared" si="40"/>
        <v>проверка пройдена</v>
      </c>
      <c r="AB161" s="16" t="str">
        <f t="shared" si="40"/>
        <v>проверка пройдена</v>
      </c>
      <c r="AC161" s="16" t="str">
        <f t="shared" si="40"/>
        <v>проверка пройдена</v>
      </c>
      <c r="AD161" s="16" t="str">
        <f t="shared" si="40"/>
        <v>проверка пройдена</v>
      </c>
      <c r="AE161" s="35" t="str">
        <f t="shared" si="40"/>
        <v>проверка пройдена</v>
      </c>
      <c r="AF161" s="37" t="str">
        <f t="shared" si="40"/>
        <v>проверка пройдена</v>
      </c>
      <c r="AG161" s="53"/>
      <c r="AH161" s="53"/>
      <c r="AI161" s="53"/>
    </row>
    <row r="162" spans="1:35" ht="48.75" customHeight="1" x14ac:dyDescent="0.3">
      <c r="A162" s="18" t="s">
        <v>679</v>
      </c>
      <c r="B162" s="18" t="s">
        <v>634</v>
      </c>
      <c r="C162" s="18" t="s">
        <v>334</v>
      </c>
      <c r="D162" s="18" t="str">
        <f>VLOOKUP(C162,'[1]Коды программ'!$A$2:$B$578,2,FALSE)</f>
        <v>Машинист дорожных и строительных машин</v>
      </c>
      <c r="E162" s="30" t="s">
        <v>7</v>
      </c>
      <c r="F162" s="31" t="s">
        <v>715</v>
      </c>
      <c r="G162" s="23">
        <v>22</v>
      </c>
      <c r="H162" s="23">
        <v>5</v>
      </c>
      <c r="I162" s="23">
        <v>3</v>
      </c>
      <c r="J162" s="23">
        <v>4</v>
      </c>
      <c r="K162" s="23">
        <v>0</v>
      </c>
      <c r="L162" s="23">
        <v>0</v>
      </c>
      <c r="M162" s="23">
        <v>0</v>
      </c>
      <c r="N162" s="23">
        <v>17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53"/>
      <c r="AH162" s="17" t="str">
        <f t="shared" ref="AH162:AH176" si="41">IF(G162=H162+K162+L162+M162+N162+O162+P162+Q162+R162+S162+T162+U162+V162+W162+X162+Y162+Z162+AA162+AB162+AC162+AD162+AE162+AF162,"проверка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62" s="17" t="str">
        <f t="shared" ref="AI162:AI176" si="42">IF(OR(I162&gt;H162,J162&gt;H162),"ВНИМАНИЕ! В гр.09 и/или 10 не может стоять значение большее, чем в гр.08","проверка пройдена")</f>
        <v>проверка пройдена</v>
      </c>
    </row>
    <row r="163" spans="1:35" ht="31.5" x14ac:dyDescent="0.3">
      <c r="A163" s="18" t="s">
        <v>679</v>
      </c>
      <c r="B163" s="18" t="s">
        <v>634</v>
      </c>
      <c r="C163" s="18" t="s">
        <v>334</v>
      </c>
      <c r="D163" s="18" t="str">
        <f>VLOOKUP(C163,'[1]Коды программ'!$A$2:$B$578,2,FALSE)</f>
        <v>Машинист дорожных и строительных машин</v>
      </c>
      <c r="E163" s="30" t="s">
        <v>8</v>
      </c>
      <c r="F163" s="32" t="s">
        <v>716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53"/>
      <c r="AH163" s="17" t="str">
        <f t="shared" si="41"/>
        <v>проверка пройдена</v>
      </c>
      <c r="AI163" s="17" t="str">
        <f t="shared" si="42"/>
        <v>проверка пройдена</v>
      </c>
    </row>
    <row r="164" spans="1:35" ht="31.5" x14ac:dyDescent="0.3">
      <c r="A164" s="18" t="s">
        <v>679</v>
      </c>
      <c r="B164" s="18" t="s">
        <v>634</v>
      </c>
      <c r="C164" s="18" t="s">
        <v>334</v>
      </c>
      <c r="D164" s="18" t="str">
        <f>VLOOKUP(C164,'[1]Коды программ'!$A$2:$B$578,2,FALSE)</f>
        <v>Машинист дорожных и строительных машин</v>
      </c>
      <c r="E164" s="30" t="s">
        <v>9</v>
      </c>
      <c r="F164" s="32" t="s">
        <v>717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E164" s="23">
        <v>0</v>
      </c>
      <c r="AF164" s="23">
        <v>0</v>
      </c>
      <c r="AG164" s="53"/>
      <c r="AH164" s="17" t="str">
        <f t="shared" si="41"/>
        <v>проверка пройдена</v>
      </c>
      <c r="AI164" s="17" t="str">
        <f t="shared" si="42"/>
        <v>проверка пройдена</v>
      </c>
    </row>
    <row r="165" spans="1:35" ht="31.5" x14ac:dyDescent="0.3">
      <c r="A165" s="18" t="s">
        <v>679</v>
      </c>
      <c r="B165" s="18" t="s">
        <v>634</v>
      </c>
      <c r="C165" s="18" t="s">
        <v>334</v>
      </c>
      <c r="D165" s="18" t="str">
        <f>VLOOKUP(C165,'[1]Коды программ'!$A$2:$B$578,2,FALSE)</f>
        <v>Машинист дорожных и строительных машин</v>
      </c>
      <c r="E165" s="30" t="s">
        <v>10</v>
      </c>
      <c r="F165" s="32" t="s">
        <v>12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E165" s="23">
        <v>0</v>
      </c>
      <c r="AF165" s="23">
        <v>0</v>
      </c>
      <c r="AG165" s="53"/>
      <c r="AH165" s="17" t="str">
        <f t="shared" si="41"/>
        <v>проверка пройдена</v>
      </c>
      <c r="AI165" s="17" t="str">
        <f t="shared" si="42"/>
        <v>проверка пройдена</v>
      </c>
    </row>
    <row r="166" spans="1:35" ht="31.5" x14ac:dyDescent="0.3">
      <c r="A166" s="18" t="s">
        <v>679</v>
      </c>
      <c r="B166" s="18" t="s">
        <v>634</v>
      </c>
      <c r="C166" s="18" t="s">
        <v>334</v>
      </c>
      <c r="D166" s="18" t="str">
        <f>VLOOKUP(C166,'[1]Коды программ'!$A$2:$B$578,2,FALSE)</f>
        <v>Машинист дорожных и строительных машин</v>
      </c>
      <c r="E166" s="30" t="s">
        <v>11</v>
      </c>
      <c r="F166" s="32" t="s">
        <v>15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53"/>
      <c r="AH166" s="17" t="str">
        <f t="shared" si="41"/>
        <v>проверка пройдена</v>
      </c>
      <c r="AI166" s="17" t="str">
        <f t="shared" si="42"/>
        <v>проверка пройдена</v>
      </c>
    </row>
    <row r="167" spans="1:35" ht="63" x14ac:dyDescent="0.3">
      <c r="A167" s="18" t="s">
        <v>679</v>
      </c>
      <c r="B167" s="18" t="s">
        <v>634</v>
      </c>
      <c r="C167" s="18" t="s">
        <v>334</v>
      </c>
      <c r="D167" s="18" t="str">
        <f>VLOOKUP(C167,'[1]Коды программ'!$A$2:$B$578,2,FALSE)</f>
        <v>Машинист дорожных и строительных машин</v>
      </c>
      <c r="E167" s="25" t="s">
        <v>687</v>
      </c>
      <c r="F167" s="26" t="s">
        <v>1296</v>
      </c>
      <c r="G167" s="23">
        <f>SUM(G163:G165)</f>
        <v>0</v>
      </c>
      <c r="H167" s="23">
        <f t="shared" ref="H167:AF167" si="43">SUM(H163:H165)</f>
        <v>0</v>
      </c>
      <c r="I167" s="23">
        <f t="shared" si="43"/>
        <v>0</v>
      </c>
      <c r="J167" s="23">
        <f t="shared" si="43"/>
        <v>0</v>
      </c>
      <c r="K167" s="23">
        <f t="shared" si="43"/>
        <v>0</v>
      </c>
      <c r="L167" s="23">
        <f t="shared" si="43"/>
        <v>0</v>
      </c>
      <c r="M167" s="23">
        <f t="shared" si="43"/>
        <v>0</v>
      </c>
      <c r="N167" s="23">
        <f t="shared" si="43"/>
        <v>0</v>
      </c>
      <c r="O167" s="23">
        <f t="shared" si="43"/>
        <v>0</v>
      </c>
      <c r="P167" s="23">
        <f t="shared" si="43"/>
        <v>0</v>
      </c>
      <c r="Q167" s="23">
        <f t="shared" si="43"/>
        <v>0</v>
      </c>
      <c r="R167" s="23">
        <f t="shared" si="43"/>
        <v>0</v>
      </c>
      <c r="S167" s="23">
        <f t="shared" si="43"/>
        <v>0</v>
      </c>
      <c r="T167" s="23">
        <f t="shared" si="43"/>
        <v>0</v>
      </c>
      <c r="U167" s="23">
        <f t="shared" si="43"/>
        <v>0</v>
      </c>
      <c r="V167" s="23">
        <f t="shared" si="43"/>
        <v>0</v>
      </c>
      <c r="W167" s="23">
        <f t="shared" si="43"/>
        <v>0</v>
      </c>
      <c r="X167" s="23">
        <f t="shared" si="43"/>
        <v>0</v>
      </c>
      <c r="Y167" s="23">
        <f t="shared" si="43"/>
        <v>0</v>
      </c>
      <c r="Z167" s="23">
        <f t="shared" si="43"/>
        <v>0</v>
      </c>
      <c r="AA167" s="23">
        <f t="shared" si="43"/>
        <v>0</v>
      </c>
      <c r="AB167" s="23">
        <f t="shared" si="43"/>
        <v>0</v>
      </c>
      <c r="AC167" s="23">
        <f t="shared" si="43"/>
        <v>0</v>
      </c>
      <c r="AD167" s="23">
        <f t="shared" si="43"/>
        <v>0</v>
      </c>
      <c r="AE167" s="23">
        <f t="shared" si="43"/>
        <v>0</v>
      </c>
      <c r="AF167" s="23">
        <f t="shared" si="43"/>
        <v>0</v>
      </c>
      <c r="AG167" s="53"/>
      <c r="AH167" s="17" t="str">
        <f t="shared" si="41"/>
        <v>проверка пройдена</v>
      </c>
      <c r="AI167" s="17" t="str">
        <f t="shared" si="42"/>
        <v>проверка пройдена</v>
      </c>
    </row>
    <row r="168" spans="1:35" ht="78.75" x14ac:dyDescent="0.3">
      <c r="A168" s="18" t="s">
        <v>679</v>
      </c>
      <c r="B168" s="18" t="s">
        <v>634</v>
      </c>
      <c r="C168" s="18" t="s">
        <v>334</v>
      </c>
      <c r="D168" s="18" t="str">
        <f>VLOOKUP(C168,'[1]Коды программ'!$A$2:$B$578,2,FALSE)</f>
        <v>Машинист дорожных и строительных машин</v>
      </c>
      <c r="E168" s="25" t="s">
        <v>688</v>
      </c>
      <c r="F168" s="26" t="s">
        <v>1293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3">
        <v>0</v>
      </c>
      <c r="AD168" s="23">
        <v>0</v>
      </c>
      <c r="AE168" s="23">
        <v>0</v>
      </c>
      <c r="AF168" s="23">
        <v>0</v>
      </c>
      <c r="AG168" s="53"/>
      <c r="AH168" s="17" t="str">
        <f t="shared" si="41"/>
        <v>проверка пройдена</v>
      </c>
      <c r="AI168" s="17" t="str">
        <f t="shared" si="42"/>
        <v>проверка пройдена</v>
      </c>
    </row>
    <row r="169" spans="1:35" ht="31.5" x14ac:dyDescent="0.3">
      <c r="A169" s="18" t="s">
        <v>679</v>
      </c>
      <c r="B169" s="18" t="s">
        <v>634</v>
      </c>
      <c r="C169" s="18" t="s">
        <v>334</v>
      </c>
      <c r="D169" s="18" t="str">
        <f>VLOOKUP(C169,'[1]Коды программ'!$A$2:$B$578,2,FALSE)</f>
        <v>Машинист дорожных и строительных машин</v>
      </c>
      <c r="E169" s="25" t="s">
        <v>689</v>
      </c>
      <c r="F169" s="26" t="s">
        <v>1291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53"/>
      <c r="AH169" s="17" t="str">
        <f t="shared" si="41"/>
        <v>проверка пройдена</v>
      </c>
      <c r="AI169" s="17" t="str">
        <f t="shared" si="42"/>
        <v>проверка пройдена</v>
      </c>
    </row>
    <row r="170" spans="1:35" ht="31.5" x14ac:dyDescent="0.3">
      <c r="A170" s="18" t="s">
        <v>679</v>
      </c>
      <c r="B170" s="18" t="s">
        <v>634</v>
      </c>
      <c r="C170" s="18" t="s">
        <v>334</v>
      </c>
      <c r="D170" s="18" t="str">
        <f>VLOOKUP(C170,'[1]Коды программ'!$A$2:$B$578,2,FALSE)</f>
        <v>Машинист дорожных и строительных машин</v>
      </c>
      <c r="E170" s="25" t="s">
        <v>690</v>
      </c>
      <c r="F170" s="26" t="s">
        <v>1292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53"/>
      <c r="AH170" s="17" t="str">
        <f t="shared" si="41"/>
        <v>проверка пройдена</v>
      </c>
      <c r="AI170" s="17" t="str">
        <f t="shared" si="42"/>
        <v>проверка пройдена</v>
      </c>
    </row>
    <row r="171" spans="1:35" ht="31.5" x14ac:dyDescent="0.3">
      <c r="A171" s="18" t="s">
        <v>679</v>
      </c>
      <c r="B171" s="18" t="s">
        <v>634</v>
      </c>
      <c r="C171" s="18" t="s">
        <v>334</v>
      </c>
      <c r="D171" s="18" t="str">
        <f>VLOOKUP(C171,'[1]Коды программ'!$A$2:$B$578,2,FALSE)</f>
        <v>Машинист дорожных и строительных машин</v>
      </c>
      <c r="E171" s="27" t="s">
        <v>691</v>
      </c>
      <c r="F171" s="28" t="s">
        <v>1297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3">
        <v>0</v>
      </c>
      <c r="AD171" s="23">
        <v>0</v>
      </c>
      <c r="AE171" s="23">
        <v>0</v>
      </c>
      <c r="AF171" s="23">
        <v>0</v>
      </c>
      <c r="AG171" s="53"/>
      <c r="AH171" s="17" t="str">
        <f t="shared" si="41"/>
        <v>проверка пройдена</v>
      </c>
      <c r="AI171" s="17" t="str">
        <f t="shared" si="42"/>
        <v>проверка пройдена</v>
      </c>
    </row>
    <row r="172" spans="1:35" ht="31.5" x14ac:dyDescent="0.3">
      <c r="A172" s="18" t="s">
        <v>679</v>
      </c>
      <c r="B172" s="18" t="s">
        <v>634</v>
      </c>
      <c r="C172" s="18" t="s">
        <v>334</v>
      </c>
      <c r="D172" s="18" t="str">
        <f>VLOOKUP(C172,'[1]Коды программ'!$A$2:$B$578,2,FALSE)</f>
        <v>Машинист дорожных и строительных машин</v>
      </c>
      <c r="E172" s="27" t="s">
        <v>692</v>
      </c>
      <c r="F172" s="28" t="s">
        <v>1298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  <c r="AG172" s="53"/>
      <c r="AH172" s="17" t="str">
        <f t="shared" si="41"/>
        <v>проверка пройдена</v>
      </c>
      <c r="AI172" s="17" t="str">
        <f t="shared" si="42"/>
        <v>проверка пройдена</v>
      </c>
    </row>
    <row r="173" spans="1:35" ht="47.25" x14ac:dyDescent="0.3">
      <c r="A173" s="18" t="s">
        <v>679</v>
      </c>
      <c r="B173" s="18" t="s">
        <v>634</v>
      </c>
      <c r="C173" s="18" t="s">
        <v>334</v>
      </c>
      <c r="D173" s="18" t="str">
        <f>VLOOKUP(C173,'[1]Коды программ'!$A$2:$B$578,2,FALSE)</f>
        <v>Машинист дорожных и строительных машин</v>
      </c>
      <c r="E173" s="27" t="s">
        <v>693</v>
      </c>
      <c r="F173" s="28" t="s">
        <v>1299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  <c r="AC173" s="23">
        <v>0</v>
      </c>
      <c r="AD173" s="23">
        <v>0</v>
      </c>
      <c r="AE173" s="23">
        <v>0</v>
      </c>
      <c r="AF173" s="23">
        <v>0</v>
      </c>
      <c r="AG173" s="53"/>
      <c r="AH173" s="17" t="str">
        <f t="shared" si="41"/>
        <v>проверка пройдена</v>
      </c>
      <c r="AI173" s="17" t="str">
        <f t="shared" si="42"/>
        <v>проверка пройдена</v>
      </c>
    </row>
    <row r="174" spans="1:35" ht="31.5" x14ac:dyDescent="0.3">
      <c r="A174" s="18" t="s">
        <v>679</v>
      </c>
      <c r="B174" s="18" t="s">
        <v>634</v>
      </c>
      <c r="C174" s="18" t="s">
        <v>334</v>
      </c>
      <c r="D174" s="18" t="str">
        <f>VLOOKUP(C174,'[1]Коды программ'!$A$2:$B$578,2,FALSE)</f>
        <v>Машинист дорожных и строительных машин</v>
      </c>
      <c r="E174" s="27" t="s">
        <v>694</v>
      </c>
      <c r="F174" s="28" t="s">
        <v>1300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3">
        <v>0</v>
      </c>
      <c r="AD174" s="23">
        <v>0</v>
      </c>
      <c r="AE174" s="23">
        <v>0</v>
      </c>
      <c r="AF174" s="23">
        <v>0</v>
      </c>
      <c r="AG174" s="53"/>
      <c r="AH174" s="17" t="str">
        <f t="shared" si="41"/>
        <v>проверка пройдена</v>
      </c>
      <c r="AI174" s="17" t="str">
        <f t="shared" si="42"/>
        <v>проверка пройдена</v>
      </c>
    </row>
    <row r="175" spans="1:35" ht="63" x14ac:dyDescent="0.3">
      <c r="A175" s="18" t="s">
        <v>679</v>
      </c>
      <c r="B175" s="18" t="s">
        <v>634</v>
      </c>
      <c r="C175" s="18" t="s">
        <v>334</v>
      </c>
      <c r="D175" s="18" t="str">
        <f>VLOOKUP(C175,'[1]Коды программ'!$A$2:$B$578,2,FALSE)</f>
        <v>Машинист дорожных и строительных машин</v>
      </c>
      <c r="E175" s="27" t="s">
        <v>695</v>
      </c>
      <c r="F175" s="29" t="s">
        <v>1294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0</v>
      </c>
      <c r="AA175" s="23">
        <v>0</v>
      </c>
      <c r="AB175" s="23">
        <v>0</v>
      </c>
      <c r="AC175" s="23">
        <v>0</v>
      </c>
      <c r="AD175" s="23">
        <v>0</v>
      </c>
      <c r="AE175" s="23">
        <v>0</v>
      </c>
      <c r="AF175" s="23">
        <v>0</v>
      </c>
      <c r="AG175" s="53"/>
      <c r="AH175" s="17" t="str">
        <f t="shared" si="41"/>
        <v>проверка пройдена</v>
      </c>
      <c r="AI175" s="17" t="str">
        <f t="shared" si="42"/>
        <v>проверка пройдена</v>
      </c>
    </row>
    <row r="176" spans="1:35" ht="78.75" x14ac:dyDescent="0.3">
      <c r="A176" s="18" t="s">
        <v>679</v>
      </c>
      <c r="B176" s="18" t="s">
        <v>634</v>
      </c>
      <c r="C176" s="18" t="s">
        <v>334</v>
      </c>
      <c r="D176" s="18" t="str">
        <f>VLOOKUP(C176,'[1]Коды программ'!$A$2:$B$578,2,FALSE)</f>
        <v>Машинист дорожных и строительных машин</v>
      </c>
      <c r="E176" s="27" t="s">
        <v>696</v>
      </c>
      <c r="F176" s="29" t="s">
        <v>1295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23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  <c r="AC176" s="23">
        <v>0</v>
      </c>
      <c r="AD176" s="23">
        <v>0</v>
      </c>
      <c r="AE176" s="23">
        <v>0</v>
      </c>
      <c r="AF176" s="23">
        <v>0</v>
      </c>
      <c r="AG176" s="53"/>
      <c r="AH176" s="17" t="str">
        <f t="shared" si="41"/>
        <v>проверка пройдена</v>
      </c>
      <c r="AI176" s="17" t="str">
        <f t="shared" si="42"/>
        <v>проверка пройдена</v>
      </c>
    </row>
    <row r="177" spans="1:35" ht="31.5" x14ac:dyDescent="0.3">
      <c r="A177" s="18" t="s">
        <v>679</v>
      </c>
      <c r="B177" s="18" t="s">
        <v>634</v>
      </c>
      <c r="C177" s="18" t="s">
        <v>334</v>
      </c>
      <c r="D177" s="18" t="str">
        <f>VLOOKUP(C177,'[1]Коды программ'!$A$2:$B$578,2,FALSE)</f>
        <v>Машинист дорожных и строительных машин</v>
      </c>
      <c r="E177" s="40" t="s">
        <v>697</v>
      </c>
      <c r="F177" s="41" t="s">
        <v>1307</v>
      </c>
      <c r="G177" s="16" t="str">
        <f>IF(AND(G163&lt;=G162,G164&lt;=G163,G165&lt;=G162,G166&lt;=G162,G167=(G163+G165),G167=(G168+G169+G170+G171+G172+G173+G174),G175&lt;=G167,G176&lt;=G167,(G163+G165)&lt;=G162,G168&lt;=G167,G169&lt;=G167,G170&lt;=G167,G171&lt;=G167,G172&lt;=G167,G173&lt;=G167,G174&lt;=G167,G175&lt;=G166,G175&lt;=G167)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77" s="16" t="str">
        <f t="shared" ref="H177:AF177" si="44">IF(AND(H163&lt;=H162,H164&lt;=H163,H165&lt;=H162,H166&lt;=H162,H167=(H163+H165),H167=(H168+H169+H170+H171+H172+H173+H174),H175&lt;=H167,H176&lt;=H167,(H163+H165)&lt;=H162,H168&lt;=H167,H169&lt;=H167,H170&lt;=H167,H171&lt;=H167,H172&lt;=H167,H173&lt;=H167,H174&lt;=H167,H175&lt;=H166,H175&lt;=H167)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77" s="16" t="str">
        <f t="shared" si="44"/>
        <v>проверка пройдена</v>
      </c>
      <c r="J177" s="16" t="str">
        <f t="shared" si="44"/>
        <v>проверка пройдена</v>
      </c>
      <c r="K177" s="16" t="str">
        <f t="shared" si="44"/>
        <v>проверка пройдена</v>
      </c>
      <c r="L177" s="16" t="str">
        <f t="shared" si="44"/>
        <v>проверка пройдена</v>
      </c>
      <c r="M177" s="16" t="str">
        <f t="shared" si="44"/>
        <v>проверка пройдена</v>
      </c>
      <c r="N177" s="16" t="str">
        <f t="shared" si="44"/>
        <v>проверка пройдена</v>
      </c>
      <c r="O177" s="16" t="str">
        <f t="shared" si="44"/>
        <v>проверка пройдена</v>
      </c>
      <c r="P177" s="16" t="str">
        <f t="shared" si="44"/>
        <v>проверка пройдена</v>
      </c>
      <c r="Q177" s="16" t="str">
        <f t="shared" si="44"/>
        <v>проверка пройдена</v>
      </c>
      <c r="R177" s="16" t="str">
        <f t="shared" si="44"/>
        <v>проверка пройдена</v>
      </c>
      <c r="S177" s="16" t="str">
        <f t="shared" si="44"/>
        <v>проверка пройдена</v>
      </c>
      <c r="T177" s="16" t="str">
        <f t="shared" si="44"/>
        <v>проверка пройдена</v>
      </c>
      <c r="U177" s="16" t="str">
        <f t="shared" si="44"/>
        <v>проверка пройдена</v>
      </c>
      <c r="V177" s="16" t="str">
        <f t="shared" si="44"/>
        <v>проверка пройдена</v>
      </c>
      <c r="W177" s="16" t="str">
        <f t="shared" si="44"/>
        <v>проверка пройдена</v>
      </c>
      <c r="X177" s="16" t="str">
        <f t="shared" si="44"/>
        <v>проверка пройдена</v>
      </c>
      <c r="Y177" s="16" t="str">
        <f t="shared" si="44"/>
        <v>проверка пройдена</v>
      </c>
      <c r="Z177" s="16" t="str">
        <f t="shared" si="44"/>
        <v>проверка пройдена</v>
      </c>
      <c r="AA177" s="16" t="str">
        <f t="shared" si="44"/>
        <v>проверка пройдена</v>
      </c>
      <c r="AB177" s="16" t="str">
        <f t="shared" si="44"/>
        <v>проверка пройдена</v>
      </c>
      <c r="AC177" s="16" t="str">
        <f t="shared" si="44"/>
        <v>проверка пройдена</v>
      </c>
      <c r="AD177" s="16" t="str">
        <f t="shared" si="44"/>
        <v>проверка пройдена</v>
      </c>
      <c r="AE177" s="35" t="str">
        <f t="shared" si="44"/>
        <v>проверка пройдена</v>
      </c>
      <c r="AF177" s="37" t="str">
        <f t="shared" si="44"/>
        <v>проверка пройдена</v>
      </c>
      <c r="AG177" s="53"/>
      <c r="AH177" s="53"/>
      <c r="AI177" s="53"/>
    </row>
    <row r="178" spans="1:35" ht="63" x14ac:dyDescent="0.3">
      <c r="A178" s="18" t="s">
        <v>679</v>
      </c>
      <c r="B178" s="18" t="s">
        <v>634</v>
      </c>
      <c r="C178" s="18" t="s">
        <v>457</v>
      </c>
      <c r="D178" s="18" t="str">
        <f>VLOOKUP(C178,'[1]Коды программ'!$A$2:$B$578,2,FALSE)</f>
        <v>Мастер по техническому обслуживанию и ремонту машинно-тракторного парка</v>
      </c>
      <c r="E178" s="30" t="s">
        <v>7</v>
      </c>
      <c r="F178" s="31" t="s">
        <v>715</v>
      </c>
      <c r="G178" s="23">
        <v>22</v>
      </c>
      <c r="H178" s="23">
        <v>1</v>
      </c>
      <c r="I178" s="23">
        <v>1</v>
      </c>
      <c r="J178" s="23">
        <v>1</v>
      </c>
      <c r="K178" s="23">
        <v>0</v>
      </c>
      <c r="L178" s="23">
        <v>3</v>
      </c>
      <c r="M178" s="23">
        <v>2</v>
      </c>
      <c r="N178" s="23">
        <v>16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53"/>
      <c r="AH178" s="17" t="str">
        <f t="shared" ref="AH178:AH192" si="45">IF(G178=H178+K178+L178+M178+N178+O178+P178+Q178+R178+S178+T178+U178+V178+W178+X178+Y178+Z178+AA178+AB178+AC178+AD178+AE178+AF178,"проверка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78" s="17" t="str">
        <f t="shared" ref="AI178:AI192" si="46">IF(OR(I178&gt;H178,J178&gt;H178),"ВНИМАНИЕ! В гр.09 и/или 10 не может стоять значение большее, чем в гр.08","проверка пройдена")</f>
        <v>проверка пройдена</v>
      </c>
    </row>
    <row r="179" spans="1:35" ht="63" x14ac:dyDescent="0.3">
      <c r="A179" s="18" t="s">
        <v>679</v>
      </c>
      <c r="B179" s="18" t="s">
        <v>634</v>
      </c>
      <c r="C179" s="18" t="s">
        <v>457</v>
      </c>
      <c r="D179" s="18" t="str">
        <f>VLOOKUP(C179,'[1]Коды программ'!$A$2:$B$578,2,FALSE)</f>
        <v>Мастер по техническому обслуживанию и ремонту машинно-тракторного парка</v>
      </c>
      <c r="E179" s="30" t="s">
        <v>8</v>
      </c>
      <c r="F179" s="32" t="s">
        <v>716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  <c r="AG179" s="53"/>
      <c r="AH179" s="17" t="str">
        <f t="shared" si="45"/>
        <v>проверка пройдена</v>
      </c>
      <c r="AI179" s="17" t="str">
        <f t="shared" si="46"/>
        <v>проверка пройдена</v>
      </c>
    </row>
    <row r="180" spans="1:35" ht="63" x14ac:dyDescent="0.3">
      <c r="A180" s="18" t="s">
        <v>679</v>
      </c>
      <c r="B180" s="18" t="s">
        <v>634</v>
      </c>
      <c r="C180" s="18" t="s">
        <v>457</v>
      </c>
      <c r="D180" s="18" t="str">
        <f>VLOOKUP(C180,'[1]Коды программ'!$A$2:$B$578,2,FALSE)</f>
        <v>Мастер по техническому обслуживанию и ремонту машинно-тракторного парка</v>
      </c>
      <c r="E180" s="30" t="s">
        <v>9</v>
      </c>
      <c r="F180" s="32" t="s">
        <v>717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53"/>
      <c r="AH180" s="17" t="str">
        <f t="shared" si="45"/>
        <v>проверка пройдена</v>
      </c>
      <c r="AI180" s="17" t="str">
        <f t="shared" si="46"/>
        <v>проверка пройдена</v>
      </c>
    </row>
    <row r="181" spans="1:35" ht="63" x14ac:dyDescent="0.3">
      <c r="A181" s="18" t="s">
        <v>679</v>
      </c>
      <c r="B181" s="18" t="s">
        <v>634</v>
      </c>
      <c r="C181" s="18" t="s">
        <v>457</v>
      </c>
      <c r="D181" s="18" t="str">
        <f>VLOOKUP(C181,'[1]Коды программ'!$A$2:$B$578,2,FALSE)</f>
        <v>Мастер по техническому обслуживанию и ремонту машинно-тракторного парка</v>
      </c>
      <c r="E181" s="30" t="s">
        <v>10</v>
      </c>
      <c r="F181" s="32" t="s">
        <v>12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0</v>
      </c>
      <c r="X181" s="23">
        <v>0</v>
      </c>
      <c r="Y181" s="23">
        <v>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3">
        <v>0</v>
      </c>
      <c r="AG181" s="53"/>
      <c r="AH181" s="17" t="str">
        <f t="shared" si="45"/>
        <v>проверка пройдена</v>
      </c>
      <c r="AI181" s="17" t="str">
        <f t="shared" si="46"/>
        <v>проверка пройдена</v>
      </c>
    </row>
    <row r="182" spans="1:35" ht="63" x14ac:dyDescent="0.3">
      <c r="A182" s="18" t="s">
        <v>679</v>
      </c>
      <c r="B182" s="18" t="s">
        <v>634</v>
      </c>
      <c r="C182" s="18" t="s">
        <v>457</v>
      </c>
      <c r="D182" s="18" t="str">
        <f>VLOOKUP(C182,'[1]Коды программ'!$A$2:$B$578,2,FALSE)</f>
        <v>Мастер по техническому обслуживанию и ремонту машинно-тракторного парка</v>
      </c>
      <c r="E182" s="30" t="s">
        <v>11</v>
      </c>
      <c r="F182" s="32" t="s">
        <v>15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23">
        <v>0</v>
      </c>
      <c r="AF182" s="23">
        <v>0</v>
      </c>
      <c r="AG182" s="53"/>
      <c r="AH182" s="17" t="str">
        <f t="shared" si="45"/>
        <v>проверка пройдена</v>
      </c>
      <c r="AI182" s="17" t="str">
        <f t="shared" si="46"/>
        <v>проверка пройдена</v>
      </c>
    </row>
    <row r="183" spans="1:35" ht="63" x14ac:dyDescent="0.3">
      <c r="A183" s="18" t="s">
        <v>679</v>
      </c>
      <c r="B183" s="18" t="s">
        <v>634</v>
      </c>
      <c r="C183" s="18" t="s">
        <v>457</v>
      </c>
      <c r="D183" s="18" t="str">
        <f>VLOOKUP(C183,'[1]Коды программ'!$A$2:$B$578,2,FALSE)</f>
        <v>Мастер по техническому обслуживанию и ремонту машинно-тракторного парка</v>
      </c>
      <c r="E183" s="25" t="s">
        <v>687</v>
      </c>
      <c r="F183" s="26" t="s">
        <v>1296</v>
      </c>
      <c r="G183" s="23">
        <f>SUM(G179:G181)</f>
        <v>0</v>
      </c>
      <c r="H183" s="23">
        <f t="shared" ref="H183:AF183" si="47">SUM(H179:H181)</f>
        <v>0</v>
      </c>
      <c r="I183" s="23">
        <f t="shared" si="47"/>
        <v>0</v>
      </c>
      <c r="J183" s="23">
        <f t="shared" si="47"/>
        <v>0</v>
      </c>
      <c r="K183" s="23">
        <f t="shared" si="47"/>
        <v>0</v>
      </c>
      <c r="L183" s="23">
        <f t="shared" si="47"/>
        <v>0</v>
      </c>
      <c r="M183" s="23">
        <f t="shared" si="47"/>
        <v>0</v>
      </c>
      <c r="N183" s="23">
        <f t="shared" si="47"/>
        <v>0</v>
      </c>
      <c r="O183" s="23">
        <f t="shared" si="47"/>
        <v>0</v>
      </c>
      <c r="P183" s="23">
        <f t="shared" si="47"/>
        <v>0</v>
      </c>
      <c r="Q183" s="23">
        <f t="shared" si="47"/>
        <v>0</v>
      </c>
      <c r="R183" s="23">
        <f t="shared" si="47"/>
        <v>0</v>
      </c>
      <c r="S183" s="23">
        <f t="shared" si="47"/>
        <v>0</v>
      </c>
      <c r="T183" s="23">
        <f t="shared" si="47"/>
        <v>0</v>
      </c>
      <c r="U183" s="23">
        <f t="shared" si="47"/>
        <v>0</v>
      </c>
      <c r="V183" s="23">
        <f t="shared" si="47"/>
        <v>0</v>
      </c>
      <c r="W183" s="23">
        <f t="shared" si="47"/>
        <v>0</v>
      </c>
      <c r="X183" s="23">
        <f t="shared" si="47"/>
        <v>0</v>
      </c>
      <c r="Y183" s="23">
        <f t="shared" si="47"/>
        <v>0</v>
      </c>
      <c r="Z183" s="23">
        <f t="shared" si="47"/>
        <v>0</v>
      </c>
      <c r="AA183" s="23">
        <f t="shared" si="47"/>
        <v>0</v>
      </c>
      <c r="AB183" s="23">
        <f t="shared" si="47"/>
        <v>0</v>
      </c>
      <c r="AC183" s="23">
        <f t="shared" si="47"/>
        <v>0</v>
      </c>
      <c r="AD183" s="23">
        <f t="shared" si="47"/>
        <v>0</v>
      </c>
      <c r="AE183" s="23">
        <f t="shared" si="47"/>
        <v>0</v>
      </c>
      <c r="AF183" s="23">
        <f t="shared" si="47"/>
        <v>0</v>
      </c>
      <c r="AG183" s="53"/>
      <c r="AH183" s="17" t="str">
        <f t="shared" si="45"/>
        <v>проверка пройдена</v>
      </c>
      <c r="AI183" s="17" t="str">
        <f t="shared" si="46"/>
        <v>проверка пройдена</v>
      </c>
    </row>
    <row r="184" spans="1:35" ht="78.75" x14ac:dyDescent="0.3">
      <c r="A184" s="18" t="s">
        <v>679</v>
      </c>
      <c r="B184" s="18" t="s">
        <v>634</v>
      </c>
      <c r="C184" s="18" t="s">
        <v>457</v>
      </c>
      <c r="D184" s="18" t="str">
        <f>VLOOKUP(C184,'[1]Коды программ'!$A$2:$B$578,2,FALSE)</f>
        <v>Мастер по техническому обслуживанию и ремонту машинно-тракторного парка</v>
      </c>
      <c r="E184" s="25" t="s">
        <v>688</v>
      </c>
      <c r="F184" s="26" t="s">
        <v>1293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23">
        <v>0</v>
      </c>
      <c r="AF184" s="23">
        <v>0</v>
      </c>
      <c r="AG184" s="53"/>
      <c r="AH184" s="17" t="str">
        <f t="shared" si="45"/>
        <v>проверка пройдена</v>
      </c>
      <c r="AI184" s="17" t="str">
        <f t="shared" si="46"/>
        <v>проверка пройдена</v>
      </c>
    </row>
    <row r="185" spans="1:35" ht="63" x14ac:dyDescent="0.3">
      <c r="A185" s="18" t="s">
        <v>679</v>
      </c>
      <c r="B185" s="18" t="s">
        <v>634</v>
      </c>
      <c r="C185" s="18" t="s">
        <v>457</v>
      </c>
      <c r="D185" s="18" t="str">
        <f>VLOOKUP(C185,'[1]Коды программ'!$A$2:$B$578,2,FALSE)</f>
        <v>Мастер по техническому обслуживанию и ремонту машинно-тракторного парка</v>
      </c>
      <c r="E185" s="25" t="s">
        <v>689</v>
      </c>
      <c r="F185" s="26" t="s">
        <v>1291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23">
        <v>0</v>
      </c>
      <c r="AF185" s="23">
        <v>0</v>
      </c>
      <c r="AG185" s="53"/>
      <c r="AH185" s="17" t="str">
        <f t="shared" si="45"/>
        <v>проверка пройдена</v>
      </c>
      <c r="AI185" s="17" t="str">
        <f t="shared" si="46"/>
        <v>проверка пройдена</v>
      </c>
    </row>
    <row r="186" spans="1:35" ht="63" x14ac:dyDescent="0.3">
      <c r="A186" s="18" t="s">
        <v>679</v>
      </c>
      <c r="B186" s="18" t="s">
        <v>634</v>
      </c>
      <c r="C186" s="18" t="s">
        <v>457</v>
      </c>
      <c r="D186" s="18" t="str">
        <f>VLOOKUP(C186,'[1]Коды программ'!$A$2:$B$578,2,FALSE)</f>
        <v>Мастер по техническому обслуживанию и ремонту машинно-тракторного парка</v>
      </c>
      <c r="E186" s="25" t="s">
        <v>690</v>
      </c>
      <c r="F186" s="26" t="s">
        <v>1292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3">
        <v>0</v>
      </c>
      <c r="AD186" s="23">
        <v>0</v>
      </c>
      <c r="AE186" s="23">
        <v>0</v>
      </c>
      <c r="AF186" s="23">
        <v>0</v>
      </c>
      <c r="AG186" s="53"/>
      <c r="AH186" s="17" t="str">
        <f t="shared" si="45"/>
        <v>проверка пройдена</v>
      </c>
      <c r="AI186" s="17" t="str">
        <f t="shared" si="46"/>
        <v>проверка пройдена</v>
      </c>
    </row>
    <row r="187" spans="1:35" ht="63" x14ac:dyDescent="0.3">
      <c r="A187" s="18" t="s">
        <v>679</v>
      </c>
      <c r="B187" s="18" t="s">
        <v>634</v>
      </c>
      <c r="C187" s="18" t="s">
        <v>457</v>
      </c>
      <c r="D187" s="18" t="str">
        <f>VLOOKUP(C187,'[1]Коды программ'!$A$2:$B$578,2,FALSE)</f>
        <v>Мастер по техническому обслуживанию и ремонту машинно-тракторного парка</v>
      </c>
      <c r="E187" s="27" t="s">
        <v>691</v>
      </c>
      <c r="F187" s="28" t="s">
        <v>1297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  <c r="AG187" s="53"/>
      <c r="AH187" s="17" t="str">
        <f t="shared" si="45"/>
        <v>проверка пройдена</v>
      </c>
      <c r="AI187" s="17" t="str">
        <f t="shared" si="46"/>
        <v>проверка пройдена</v>
      </c>
    </row>
    <row r="188" spans="1:35" ht="63" x14ac:dyDescent="0.3">
      <c r="A188" s="18" t="s">
        <v>679</v>
      </c>
      <c r="B188" s="18" t="s">
        <v>634</v>
      </c>
      <c r="C188" s="18" t="s">
        <v>457</v>
      </c>
      <c r="D188" s="18" t="str">
        <f>VLOOKUP(C188,'[1]Коды программ'!$A$2:$B$578,2,FALSE)</f>
        <v>Мастер по техническому обслуживанию и ремонту машинно-тракторного парка</v>
      </c>
      <c r="E188" s="27" t="s">
        <v>692</v>
      </c>
      <c r="F188" s="28" t="s">
        <v>1298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53"/>
      <c r="AH188" s="17" t="str">
        <f t="shared" si="45"/>
        <v>проверка пройдена</v>
      </c>
      <c r="AI188" s="17" t="str">
        <f t="shared" si="46"/>
        <v>проверка пройдена</v>
      </c>
    </row>
    <row r="189" spans="1:35" ht="63" x14ac:dyDescent="0.3">
      <c r="A189" s="18" t="s">
        <v>679</v>
      </c>
      <c r="B189" s="18" t="s">
        <v>634</v>
      </c>
      <c r="C189" s="18" t="s">
        <v>457</v>
      </c>
      <c r="D189" s="18" t="str">
        <f>VLOOKUP(C189,'[1]Коды программ'!$A$2:$B$578,2,FALSE)</f>
        <v>Мастер по техническому обслуживанию и ремонту машинно-тракторного парка</v>
      </c>
      <c r="E189" s="27" t="s">
        <v>693</v>
      </c>
      <c r="F189" s="28" t="s">
        <v>1299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23">
        <v>0</v>
      </c>
      <c r="AF189" s="23">
        <v>0</v>
      </c>
      <c r="AG189" s="53"/>
      <c r="AH189" s="17" t="str">
        <f t="shared" si="45"/>
        <v>проверка пройдена</v>
      </c>
      <c r="AI189" s="17" t="str">
        <f t="shared" si="46"/>
        <v>проверка пройдена</v>
      </c>
    </row>
    <row r="190" spans="1:35" ht="63" x14ac:dyDescent="0.3">
      <c r="A190" s="18" t="s">
        <v>679</v>
      </c>
      <c r="B190" s="18" t="s">
        <v>634</v>
      </c>
      <c r="C190" s="18" t="s">
        <v>457</v>
      </c>
      <c r="D190" s="18" t="str">
        <f>VLOOKUP(C190,'[1]Коды программ'!$A$2:$B$578,2,FALSE)</f>
        <v>Мастер по техническому обслуживанию и ремонту машинно-тракторного парка</v>
      </c>
      <c r="E190" s="27" t="s">
        <v>694</v>
      </c>
      <c r="F190" s="28" t="s">
        <v>1300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23">
        <v>0</v>
      </c>
      <c r="AF190" s="23">
        <v>0</v>
      </c>
      <c r="AG190" s="53"/>
      <c r="AH190" s="17" t="str">
        <f t="shared" si="45"/>
        <v>проверка пройдена</v>
      </c>
      <c r="AI190" s="17" t="str">
        <f t="shared" si="46"/>
        <v>проверка пройдена</v>
      </c>
    </row>
    <row r="191" spans="1:35" ht="63" x14ac:dyDescent="0.3">
      <c r="A191" s="18" t="s">
        <v>679</v>
      </c>
      <c r="B191" s="18" t="s">
        <v>634</v>
      </c>
      <c r="C191" s="18" t="s">
        <v>457</v>
      </c>
      <c r="D191" s="18" t="str">
        <f>VLOOKUP(C191,'[1]Коды программ'!$A$2:$B$578,2,FALSE)</f>
        <v>Мастер по техническому обслуживанию и ремонту машинно-тракторного парка</v>
      </c>
      <c r="E191" s="27" t="s">
        <v>695</v>
      </c>
      <c r="F191" s="29" t="s">
        <v>1294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23">
        <v>0</v>
      </c>
      <c r="AF191" s="23">
        <v>0</v>
      </c>
      <c r="AG191" s="53"/>
      <c r="AH191" s="17" t="str">
        <f t="shared" si="45"/>
        <v>проверка пройдена</v>
      </c>
      <c r="AI191" s="17" t="str">
        <f t="shared" si="46"/>
        <v>проверка пройдена</v>
      </c>
    </row>
    <row r="192" spans="1:35" ht="78.75" x14ac:dyDescent="0.3">
      <c r="A192" s="18" t="s">
        <v>679</v>
      </c>
      <c r="B192" s="18" t="s">
        <v>634</v>
      </c>
      <c r="C192" s="18" t="s">
        <v>457</v>
      </c>
      <c r="D192" s="18" t="str">
        <f>VLOOKUP(C192,'[1]Коды программ'!$A$2:$B$578,2,FALSE)</f>
        <v>Мастер по техническому обслуживанию и ремонту машинно-тракторного парка</v>
      </c>
      <c r="E192" s="27" t="s">
        <v>696</v>
      </c>
      <c r="F192" s="29" t="s">
        <v>1295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3">
        <v>0</v>
      </c>
      <c r="AG192" s="53"/>
      <c r="AH192" s="17" t="str">
        <f t="shared" si="45"/>
        <v>проверка пройдена</v>
      </c>
      <c r="AI192" s="17" t="str">
        <f t="shared" si="46"/>
        <v>проверка пройдена</v>
      </c>
    </row>
    <row r="193" spans="1:35" ht="63" x14ac:dyDescent="0.3">
      <c r="A193" s="18" t="s">
        <v>679</v>
      </c>
      <c r="B193" s="18" t="s">
        <v>634</v>
      </c>
      <c r="C193" s="18" t="s">
        <v>457</v>
      </c>
      <c r="D193" s="18" t="str">
        <f>VLOOKUP(C193,'[1]Коды программ'!$A$2:$B$578,2,FALSE)</f>
        <v>Мастер по техническому обслуживанию и ремонту машинно-тракторного парка</v>
      </c>
      <c r="E193" s="40" t="s">
        <v>697</v>
      </c>
      <c r="F193" s="41" t="s">
        <v>1307</v>
      </c>
      <c r="G193" s="16" t="str">
        <f>IF(AND(G179&lt;=G178,G180&lt;=G179,G181&lt;=G178,G182&lt;=G178,G183=(G179+G181),G183=(G184+G185+G186+G187+G188+G189+G190),G191&lt;=G183,G192&lt;=G183,(G179+G181)&lt;=G178,G184&lt;=G183,G185&lt;=G183,G186&lt;=G183,G187&lt;=G183,G188&lt;=G183,G189&lt;=G183,G190&lt;=G183,G191&lt;=G182,G191&lt;=G183)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193" s="16" t="str">
        <f t="shared" ref="H193:AF193" si="48">IF(AND(H179&lt;=H178,H180&lt;=H179,H181&lt;=H178,H182&lt;=H178,H183=(H179+H181),H183=(H184+H185+H186+H187+H188+H189+H190),H191&lt;=H183,H192&lt;=H183,(H179+H181)&lt;=H178,H184&lt;=H183,H185&lt;=H183,H186&lt;=H183,H187&lt;=H183,H188&lt;=H183,H189&lt;=H183,H190&lt;=H183,H191&lt;=H182,H191&lt;=H183)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193" s="16" t="str">
        <f t="shared" si="48"/>
        <v>проверка пройдена</v>
      </c>
      <c r="J193" s="16" t="str">
        <f t="shared" si="48"/>
        <v>проверка пройдена</v>
      </c>
      <c r="K193" s="16" t="str">
        <f t="shared" si="48"/>
        <v>проверка пройдена</v>
      </c>
      <c r="L193" s="16" t="str">
        <f t="shared" si="48"/>
        <v>проверка пройдена</v>
      </c>
      <c r="M193" s="16" t="str">
        <f t="shared" si="48"/>
        <v>проверка пройдена</v>
      </c>
      <c r="N193" s="16" t="str">
        <f t="shared" si="48"/>
        <v>проверка пройдена</v>
      </c>
      <c r="O193" s="16" t="str">
        <f t="shared" si="48"/>
        <v>проверка пройдена</v>
      </c>
      <c r="P193" s="16" t="str">
        <f t="shared" si="48"/>
        <v>проверка пройдена</v>
      </c>
      <c r="Q193" s="16" t="str">
        <f t="shared" si="48"/>
        <v>проверка пройдена</v>
      </c>
      <c r="R193" s="16" t="str">
        <f t="shared" si="48"/>
        <v>проверка пройдена</v>
      </c>
      <c r="S193" s="16" t="str">
        <f t="shared" si="48"/>
        <v>проверка пройдена</v>
      </c>
      <c r="T193" s="16" t="str">
        <f t="shared" si="48"/>
        <v>проверка пройдена</v>
      </c>
      <c r="U193" s="16" t="str">
        <f t="shared" si="48"/>
        <v>проверка пройдена</v>
      </c>
      <c r="V193" s="16" t="str">
        <f t="shared" si="48"/>
        <v>проверка пройдена</v>
      </c>
      <c r="W193" s="16" t="str">
        <f t="shared" si="48"/>
        <v>проверка пройдена</v>
      </c>
      <c r="X193" s="16" t="str">
        <f t="shared" si="48"/>
        <v>проверка пройдена</v>
      </c>
      <c r="Y193" s="16" t="str">
        <f t="shared" si="48"/>
        <v>проверка пройдена</v>
      </c>
      <c r="Z193" s="16" t="str">
        <f t="shared" si="48"/>
        <v>проверка пройдена</v>
      </c>
      <c r="AA193" s="16" t="str">
        <f t="shared" si="48"/>
        <v>проверка пройдена</v>
      </c>
      <c r="AB193" s="16" t="str">
        <f t="shared" si="48"/>
        <v>проверка пройдена</v>
      </c>
      <c r="AC193" s="16" t="str">
        <f t="shared" si="48"/>
        <v>проверка пройдена</v>
      </c>
      <c r="AD193" s="16" t="str">
        <f t="shared" si="48"/>
        <v>проверка пройдена</v>
      </c>
      <c r="AE193" s="35" t="str">
        <f t="shared" si="48"/>
        <v>проверка пройдена</v>
      </c>
      <c r="AF193" s="37" t="str">
        <f t="shared" si="48"/>
        <v>проверка пройдена</v>
      </c>
      <c r="AG193" s="53"/>
      <c r="AH193" s="53"/>
      <c r="AI193" s="53"/>
    </row>
    <row r="194" spans="1:35" ht="47.25" x14ac:dyDescent="0.3">
      <c r="A194" s="18" t="s">
        <v>679</v>
      </c>
      <c r="B194" s="18" t="s">
        <v>634</v>
      </c>
      <c r="C194" s="18" t="s">
        <v>541</v>
      </c>
      <c r="D194" s="19" t="str">
        <f>VLOOKUP(C194,'[1]Коды программ'!$A$2:$B$578,2,FALSE)</f>
        <v>Документационное обеспечение управления и архивоведение</v>
      </c>
      <c r="E194" s="20" t="s">
        <v>7</v>
      </c>
      <c r="F194" s="21" t="s">
        <v>715</v>
      </c>
      <c r="G194" s="22">
        <v>19</v>
      </c>
      <c r="H194" s="23">
        <v>15</v>
      </c>
      <c r="I194" s="23">
        <v>9</v>
      </c>
      <c r="J194" s="23">
        <v>12</v>
      </c>
      <c r="K194" s="23">
        <v>0</v>
      </c>
      <c r="L194" s="23">
        <v>0</v>
      </c>
      <c r="M194" s="23">
        <v>2</v>
      </c>
      <c r="N194" s="23">
        <v>0</v>
      </c>
      <c r="O194" s="23">
        <v>0</v>
      </c>
      <c r="P194" s="23">
        <v>2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v>0</v>
      </c>
      <c r="AE194" s="23">
        <v>0</v>
      </c>
      <c r="AF194" s="23">
        <v>0</v>
      </c>
      <c r="AG194" s="53"/>
      <c r="AH194" s="17" t="str">
        <f t="shared" ref="AH194:AH208" si="49">IF(G194=H194+K194+L194+M194+N194+O194+P194+Q194+R194+S194+T194+U194+V194+W194+X194+Y194+Z194+AA194+AB194+AC194+AD194+AE194+AF194,"проверка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194" s="17" t="str">
        <f t="shared" ref="AI194:AI208" si="50">IF(OR(I194&gt;H194,J194&gt;H194),"ВНИМАНИЕ! В гр.09 и/или 10 не может стоять значение большее, чем в гр.08","проверка пройдена")</f>
        <v>проверка пройдена</v>
      </c>
    </row>
    <row r="195" spans="1:35" ht="47.25" x14ac:dyDescent="0.3">
      <c r="A195" s="18" t="s">
        <v>679</v>
      </c>
      <c r="B195" s="18" t="s">
        <v>634</v>
      </c>
      <c r="C195" s="18" t="s">
        <v>541</v>
      </c>
      <c r="D195" s="19" t="str">
        <f>VLOOKUP(C195,'[1]Коды программ'!$A$2:$B$578,2,FALSE)</f>
        <v>Документационное обеспечение управления и архивоведение</v>
      </c>
      <c r="E195" s="20" t="s">
        <v>8</v>
      </c>
      <c r="F195" s="24" t="s">
        <v>716</v>
      </c>
      <c r="G195" s="22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23">
        <v>0</v>
      </c>
      <c r="AD195" s="23">
        <v>0</v>
      </c>
      <c r="AE195" s="23">
        <v>0</v>
      </c>
      <c r="AF195" s="23">
        <v>0</v>
      </c>
      <c r="AG195" s="53"/>
      <c r="AH195" s="17" t="str">
        <f t="shared" si="49"/>
        <v>проверка пройдена</v>
      </c>
      <c r="AI195" s="17" t="str">
        <f t="shared" si="50"/>
        <v>проверка пройдена</v>
      </c>
    </row>
    <row r="196" spans="1:35" ht="47.25" x14ac:dyDescent="0.3">
      <c r="A196" s="18" t="s">
        <v>679</v>
      </c>
      <c r="B196" s="18" t="s">
        <v>634</v>
      </c>
      <c r="C196" s="18" t="s">
        <v>541</v>
      </c>
      <c r="D196" s="19" t="str">
        <f>VLOOKUP(C196,'[1]Коды программ'!$A$2:$B$578,2,FALSE)</f>
        <v>Документационное обеспечение управления и архивоведение</v>
      </c>
      <c r="E196" s="20" t="s">
        <v>9</v>
      </c>
      <c r="F196" s="24" t="s">
        <v>717</v>
      </c>
      <c r="G196" s="22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0</v>
      </c>
      <c r="AA196" s="23">
        <v>0</v>
      </c>
      <c r="AB196" s="23">
        <v>0</v>
      </c>
      <c r="AC196" s="23">
        <v>0</v>
      </c>
      <c r="AD196" s="23">
        <v>0</v>
      </c>
      <c r="AE196" s="23">
        <v>0</v>
      </c>
      <c r="AF196" s="23">
        <v>0</v>
      </c>
      <c r="AG196" s="53"/>
      <c r="AH196" s="17" t="str">
        <f t="shared" si="49"/>
        <v>проверка пройдена</v>
      </c>
      <c r="AI196" s="17" t="str">
        <f t="shared" si="50"/>
        <v>проверка пройдена</v>
      </c>
    </row>
    <row r="197" spans="1:35" ht="47.25" x14ac:dyDescent="0.3">
      <c r="A197" s="18" t="s">
        <v>679</v>
      </c>
      <c r="B197" s="18" t="s">
        <v>634</v>
      </c>
      <c r="C197" s="18" t="s">
        <v>541</v>
      </c>
      <c r="D197" s="19" t="str">
        <f>VLOOKUP(C197,'[1]Коды программ'!$A$2:$B$578,2,FALSE)</f>
        <v>Документационное обеспечение управления и архивоведение</v>
      </c>
      <c r="E197" s="20" t="s">
        <v>10</v>
      </c>
      <c r="F197" s="24" t="s">
        <v>12</v>
      </c>
      <c r="G197" s="22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3">
        <v>0</v>
      </c>
      <c r="AG197" s="53"/>
      <c r="AH197" s="17" t="str">
        <f t="shared" si="49"/>
        <v>проверка пройдена</v>
      </c>
      <c r="AI197" s="17" t="str">
        <f t="shared" si="50"/>
        <v>проверка пройдена</v>
      </c>
    </row>
    <row r="198" spans="1:35" ht="47.25" x14ac:dyDescent="0.3">
      <c r="A198" s="18" t="s">
        <v>679</v>
      </c>
      <c r="B198" s="18" t="s">
        <v>634</v>
      </c>
      <c r="C198" s="18" t="s">
        <v>541</v>
      </c>
      <c r="D198" s="19" t="str">
        <f>VLOOKUP(C198,'[1]Коды программ'!$A$2:$B$578,2,FALSE)</f>
        <v>Документационное обеспечение управления и архивоведение</v>
      </c>
      <c r="E198" s="20" t="s">
        <v>11</v>
      </c>
      <c r="F198" s="24" t="s">
        <v>15</v>
      </c>
      <c r="G198" s="22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23">
        <v>0</v>
      </c>
      <c r="AB198" s="23">
        <v>0</v>
      </c>
      <c r="AC198" s="23">
        <v>0</v>
      </c>
      <c r="AD198" s="23">
        <v>0</v>
      </c>
      <c r="AE198" s="23">
        <v>0</v>
      </c>
      <c r="AF198" s="23">
        <v>0</v>
      </c>
      <c r="AG198" s="53"/>
      <c r="AH198" s="17" t="str">
        <f t="shared" si="49"/>
        <v>проверка пройдена</v>
      </c>
      <c r="AI198" s="17" t="str">
        <f t="shared" si="50"/>
        <v>проверка пройдена</v>
      </c>
    </row>
    <row r="199" spans="1:35" ht="63" x14ac:dyDescent="0.3">
      <c r="A199" s="18" t="s">
        <v>679</v>
      </c>
      <c r="B199" s="18" t="s">
        <v>634</v>
      </c>
      <c r="C199" s="18" t="s">
        <v>541</v>
      </c>
      <c r="D199" s="19" t="str">
        <f>VLOOKUP(C199,'[1]Коды программ'!$A$2:$B$578,2,FALSE)</f>
        <v>Документационное обеспечение управления и архивоведение</v>
      </c>
      <c r="E199" s="25" t="s">
        <v>687</v>
      </c>
      <c r="F199" s="26" t="s">
        <v>1296</v>
      </c>
      <c r="G199" s="22">
        <f>SUM(G195:G197)</f>
        <v>0</v>
      </c>
      <c r="H199" s="22">
        <f t="shared" ref="H199:AF199" si="51">SUM(H195:H197)</f>
        <v>0</v>
      </c>
      <c r="I199" s="22">
        <f t="shared" si="51"/>
        <v>0</v>
      </c>
      <c r="J199" s="22">
        <f t="shared" si="51"/>
        <v>0</v>
      </c>
      <c r="K199" s="22">
        <f t="shared" si="51"/>
        <v>0</v>
      </c>
      <c r="L199" s="22">
        <f t="shared" si="51"/>
        <v>0</v>
      </c>
      <c r="M199" s="22">
        <f t="shared" si="51"/>
        <v>0</v>
      </c>
      <c r="N199" s="22">
        <f t="shared" si="51"/>
        <v>0</v>
      </c>
      <c r="O199" s="22">
        <f t="shared" si="51"/>
        <v>0</v>
      </c>
      <c r="P199" s="22">
        <f t="shared" si="51"/>
        <v>0</v>
      </c>
      <c r="Q199" s="22">
        <f t="shared" si="51"/>
        <v>0</v>
      </c>
      <c r="R199" s="22">
        <f t="shared" si="51"/>
        <v>0</v>
      </c>
      <c r="S199" s="22">
        <f t="shared" si="51"/>
        <v>0</v>
      </c>
      <c r="T199" s="22">
        <f t="shared" si="51"/>
        <v>0</v>
      </c>
      <c r="U199" s="22">
        <f t="shared" si="51"/>
        <v>0</v>
      </c>
      <c r="V199" s="22">
        <f t="shared" si="51"/>
        <v>0</v>
      </c>
      <c r="W199" s="22">
        <f t="shared" si="51"/>
        <v>0</v>
      </c>
      <c r="X199" s="22">
        <f t="shared" si="51"/>
        <v>0</v>
      </c>
      <c r="Y199" s="22">
        <f t="shared" si="51"/>
        <v>0</v>
      </c>
      <c r="Z199" s="22">
        <f t="shared" si="51"/>
        <v>0</v>
      </c>
      <c r="AA199" s="22">
        <f t="shared" si="51"/>
        <v>0</v>
      </c>
      <c r="AB199" s="22">
        <f t="shared" si="51"/>
        <v>0</v>
      </c>
      <c r="AC199" s="22">
        <f t="shared" si="51"/>
        <v>0</v>
      </c>
      <c r="AD199" s="22">
        <f t="shared" si="51"/>
        <v>0</v>
      </c>
      <c r="AE199" s="22">
        <f t="shared" si="51"/>
        <v>0</v>
      </c>
      <c r="AF199" s="22">
        <f t="shared" si="51"/>
        <v>0</v>
      </c>
      <c r="AG199" s="53"/>
      <c r="AH199" s="17" t="str">
        <f t="shared" si="49"/>
        <v>проверка пройдена</v>
      </c>
      <c r="AI199" s="17" t="str">
        <f t="shared" si="50"/>
        <v>проверка пройдена</v>
      </c>
    </row>
    <row r="200" spans="1:35" ht="78.75" x14ac:dyDescent="0.3">
      <c r="A200" s="18" t="s">
        <v>679</v>
      </c>
      <c r="B200" s="18" t="s">
        <v>634</v>
      </c>
      <c r="C200" s="18" t="s">
        <v>541</v>
      </c>
      <c r="D200" s="19" t="str">
        <f>VLOOKUP(C200,'[1]Коды программ'!$A$2:$B$578,2,FALSE)</f>
        <v>Документационное обеспечение управления и архивоведение</v>
      </c>
      <c r="E200" s="25" t="s">
        <v>688</v>
      </c>
      <c r="F200" s="26" t="s">
        <v>1293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53"/>
      <c r="AH200" s="17" t="str">
        <f t="shared" si="49"/>
        <v>проверка пройдена</v>
      </c>
      <c r="AI200" s="17" t="str">
        <f t="shared" si="50"/>
        <v>проверка пройдена</v>
      </c>
    </row>
    <row r="201" spans="1:35" ht="47.25" x14ac:dyDescent="0.3">
      <c r="A201" s="18" t="s">
        <v>679</v>
      </c>
      <c r="B201" s="18" t="s">
        <v>634</v>
      </c>
      <c r="C201" s="18" t="s">
        <v>541</v>
      </c>
      <c r="D201" s="19" t="str">
        <f>VLOOKUP(C201,'[1]Коды программ'!$A$2:$B$578,2,FALSE)</f>
        <v>Документационное обеспечение управления и архивоведение</v>
      </c>
      <c r="E201" s="25" t="s">
        <v>689</v>
      </c>
      <c r="F201" s="26" t="s">
        <v>1291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53"/>
      <c r="AH201" s="17" t="str">
        <f t="shared" si="49"/>
        <v>проверка пройдена</v>
      </c>
      <c r="AI201" s="17" t="str">
        <f t="shared" si="50"/>
        <v>проверка пройдена</v>
      </c>
    </row>
    <row r="202" spans="1:35" ht="47.25" x14ac:dyDescent="0.3">
      <c r="A202" s="18" t="s">
        <v>679</v>
      </c>
      <c r="B202" s="18" t="s">
        <v>634</v>
      </c>
      <c r="C202" s="18" t="s">
        <v>541</v>
      </c>
      <c r="D202" s="19" t="str">
        <f>VLOOKUP(C202,'[1]Коды программ'!$A$2:$B$578,2,FALSE)</f>
        <v>Документационное обеспечение управления и архивоведение</v>
      </c>
      <c r="E202" s="25" t="s">
        <v>690</v>
      </c>
      <c r="F202" s="26" t="s">
        <v>1292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53"/>
      <c r="AH202" s="17" t="str">
        <f t="shared" si="49"/>
        <v>проверка пройдена</v>
      </c>
      <c r="AI202" s="17" t="str">
        <f t="shared" si="50"/>
        <v>проверка пройдена</v>
      </c>
    </row>
    <row r="203" spans="1:35" ht="47.25" x14ac:dyDescent="0.3">
      <c r="A203" s="18" t="s">
        <v>679</v>
      </c>
      <c r="B203" s="18" t="s">
        <v>634</v>
      </c>
      <c r="C203" s="18" t="s">
        <v>541</v>
      </c>
      <c r="D203" s="19" t="str">
        <f>VLOOKUP(C203,'[1]Коды программ'!$A$2:$B$578,2,FALSE)</f>
        <v>Документационное обеспечение управления и архивоведение</v>
      </c>
      <c r="E203" s="27" t="s">
        <v>691</v>
      </c>
      <c r="F203" s="28" t="s">
        <v>1297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53"/>
      <c r="AH203" s="17" t="str">
        <f t="shared" si="49"/>
        <v>проверка пройдена</v>
      </c>
      <c r="AI203" s="17" t="str">
        <f t="shared" si="50"/>
        <v>проверка пройдена</v>
      </c>
    </row>
    <row r="204" spans="1:35" ht="47.25" x14ac:dyDescent="0.3">
      <c r="A204" s="18" t="s">
        <v>679</v>
      </c>
      <c r="B204" s="18" t="s">
        <v>634</v>
      </c>
      <c r="C204" s="18" t="s">
        <v>541</v>
      </c>
      <c r="D204" s="19" t="str">
        <f>VLOOKUP(C204,'[1]Коды программ'!$A$2:$B$578,2,FALSE)</f>
        <v>Документационное обеспечение управления и архивоведение</v>
      </c>
      <c r="E204" s="27" t="s">
        <v>692</v>
      </c>
      <c r="F204" s="28" t="s">
        <v>1298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53"/>
      <c r="AH204" s="17" t="str">
        <f t="shared" si="49"/>
        <v>проверка пройдена</v>
      </c>
      <c r="AI204" s="17" t="str">
        <f t="shared" si="50"/>
        <v>проверка пройдена</v>
      </c>
    </row>
    <row r="205" spans="1:35" ht="47.25" x14ac:dyDescent="0.3">
      <c r="A205" s="18" t="s">
        <v>679</v>
      </c>
      <c r="B205" s="18" t="s">
        <v>634</v>
      </c>
      <c r="C205" s="18" t="s">
        <v>541</v>
      </c>
      <c r="D205" s="19" t="str">
        <f>VLOOKUP(C205,'[1]Коды программ'!$A$2:$B$578,2,FALSE)</f>
        <v>Документационное обеспечение управления и архивоведение</v>
      </c>
      <c r="E205" s="27" t="s">
        <v>693</v>
      </c>
      <c r="F205" s="28" t="s">
        <v>1299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53"/>
      <c r="AH205" s="17" t="str">
        <f t="shared" si="49"/>
        <v>проверка пройдена</v>
      </c>
      <c r="AI205" s="17" t="str">
        <f t="shared" si="50"/>
        <v>проверка пройдена</v>
      </c>
    </row>
    <row r="206" spans="1:35" ht="47.25" x14ac:dyDescent="0.3">
      <c r="A206" s="18" t="s">
        <v>679</v>
      </c>
      <c r="B206" s="18" t="s">
        <v>634</v>
      </c>
      <c r="C206" s="18" t="s">
        <v>541</v>
      </c>
      <c r="D206" s="19" t="str">
        <f>VLOOKUP(C206,'[1]Коды программ'!$A$2:$B$578,2,FALSE)</f>
        <v>Документационное обеспечение управления и архивоведение</v>
      </c>
      <c r="E206" s="27" t="s">
        <v>694</v>
      </c>
      <c r="F206" s="28" t="s">
        <v>1300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53"/>
      <c r="AH206" s="17" t="str">
        <f t="shared" si="49"/>
        <v>проверка пройдена</v>
      </c>
      <c r="AI206" s="17" t="str">
        <f t="shared" si="50"/>
        <v>проверка пройдена</v>
      </c>
    </row>
    <row r="207" spans="1:35" ht="63" x14ac:dyDescent="0.3">
      <c r="A207" s="18" t="s">
        <v>679</v>
      </c>
      <c r="B207" s="18" t="s">
        <v>634</v>
      </c>
      <c r="C207" s="18" t="s">
        <v>541</v>
      </c>
      <c r="D207" s="19" t="str">
        <f>VLOOKUP(C207,'[1]Коды программ'!$A$2:$B$578,2,FALSE)</f>
        <v>Документационное обеспечение управления и архивоведение</v>
      </c>
      <c r="E207" s="27" t="s">
        <v>695</v>
      </c>
      <c r="F207" s="29" t="s">
        <v>1294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53"/>
      <c r="AH207" s="17" t="str">
        <f t="shared" si="49"/>
        <v>проверка пройдена</v>
      </c>
      <c r="AI207" s="17" t="str">
        <f t="shared" si="50"/>
        <v>проверка пройдена</v>
      </c>
    </row>
    <row r="208" spans="1:35" ht="78.75" x14ac:dyDescent="0.3">
      <c r="A208" s="18" t="s">
        <v>679</v>
      </c>
      <c r="B208" s="18" t="s">
        <v>634</v>
      </c>
      <c r="C208" s="18" t="s">
        <v>541</v>
      </c>
      <c r="D208" s="19" t="str">
        <f>VLOOKUP(C208,'[1]Коды программ'!$A$2:$B$578,2,FALSE)</f>
        <v>Документационное обеспечение управления и архивоведение</v>
      </c>
      <c r="E208" s="27" t="s">
        <v>696</v>
      </c>
      <c r="F208" s="29" t="s">
        <v>1295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53"/>
      <c r="AH208" s="17" t="str">
        <f t="shared" si="49"/>
        <v>проверка пройдена</v>
      </c>
      <c r="AI208" s="17" t="str">
        <f t="shared" si="50"/>
        <v>проверка пройдена</v>
      </c>
    </row>
    <row r="209" spans="1:35" ht="47.25" x14ac:dyDescent="0.3">
      <c r="A209" s="18" t="s">
        <v>679</v>
      </c>
      <c r="B209" s="18" t="s">
        <v>634</v>
      </c>
      <c r="C209" s="18" t="s">
        <v>541</v>
      </c>
      <c r="D209" s="19" t="str">
        <f>VLOOKUP(C209,'[1]Коды программ'!$A$2:$B$578,2,FALSE)</f>
        <v>Документационное обеспечение управления и архивоведение</v>
      </c>
      <c r="E209" s="40" t="s">
        <v>697</v>
      </c>
      <c r="F209" s="41" t="s">
        <v>1307</v>
      </c>
      <c r="G209" s="16" t="str">
        <f>IF(AND(G195&lt;=G194,G196&lt;=G195,G197&lt;=G194,G198&lt;=G194,G199=(G195+G197),G199=(G200+G201+G202+G203+G204+G205+G206),G207&lt;=G199,G208&lt;=G199,(G195+G197)&lt;=G194,G200&lt;=G199,G201&lt;=G199,G202&lt;=G199,G203&lt;=G199,G204&lt;=G199,G205&lt;=G199,G206&lt;=G199,G207&lt;=G198,G207&lt;=G199)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09" s="16" t="str">
        <f t="shared" ref="H209:AF209" si="52">IF(AND(H195&lt;=H194,H196&lt;=H195,H197&lt;=H194,H198&lt;=H194,H199=(H195+H197),H199=(H200+H201+H202+H203+H204+H205+H206),H207&lt;=H199,H208&lt;=H199,(H195+H197)&lt;=H194,H200&lt;=H199,H201&lt;=H199,H202&lt;=H199,H203&lt;=H199,H204&lt;=H199,H205&lt;=H199,H206&lt;=H199,H207&lt;=H198,H207&lt;=H199)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09" s="16" t="str">
        <f t="shared" si="52"/>
        <v>проверка пройдена</v>
      </c>
      <c r="J209" s="16" t="str">
        <f t="shared" si="52"/>
        <v>проверка пройдена</v>
      </c>
      <c r="K209" s="16" t="str">
        <f t="shared" si="52"/>
        <v>проверка пройдена</v>
      </c>
      <c r="L209" s="16" t="str">
        <f t="shared" si="52"/>
        <v>проверка пройдена</v>
      </c>
      <c r="M209" s="16" t="str">
        <f t="shared" si="52"/>
        <v>проверка пройдена</v>
      </c>
      <c r="N209" s="16" t="str">
        <f t="shared" si="52"/>
        <v>проверка пройдена</v>
      </c>
      <c r="O209" s="16" t="str">
        <f t="shared" si="52"/>
        <v>проверка пройдена</v>
      </c>
      <c r="P209" s="16" t="str">
        <f t="shared" si="52"/>
        <v>проверка пройдена</v>
      </c>
      <c r="Q209" s="16" t="str">
        <f t="shared" si="52"/>
        <v>проверка пройдена</v>
      </c>
      <c r="R209" s="16" t="str">
        <f t="shared" si="52"/>
        <v>проверка пройдена</v>
      </c>
      <c r="S209" s="16" t="str">
        <f t="shared" si="52"/>
        <v>проверка пройдена</v>
      </c>
      <c r="T209" s="16" t="str">
        <f t="shared" si="52"/>
        <v>проверка пройдена</v>
      </c>
      <c r="U209" s="16" t="str">
        <f t="shared" si="52"/>
        <v>проверка пройдена</v>
      </c>
      <c r="V209" s="16" t="str">
        <f t="shared" si="52"/>
        <v>проверка пройдена</v>
      </c>
      <c r="W209" s="16" t="str">
        <f t="shared" si="52"/>
        <v>проверка пройдена</v>
      </c>
      <c r="X209" s="16" t="str">
        <f t="shared" si="52"/>
        <v>проверка пройдена</v>
      </c>
      <c r="Y209" s="16" t="str">
        <f t="shared" si="52"/>
        <v>проверка пройдена</v>
      </c>
      <c r="Z209" s="16" t="str">
        <f t="shared" si="52"/>
        <v>проверка пройдена</v>
      </c>
      <c r="AA209" s="16" t="str">
        <f t="shared" si="52"/>
        <v>проверка пройдена</v>
      </c>
      <c r="AB209" s="16" t="str">
        <f t="shared" si="52"/>
        <v>проверка пройдена</v>
      </c>
      <c r="AC209" s="16" t="str">
        <f t="shared" si="52"/>
        <v>проверка пройдена</v>
      </c>
      <c r="AD209" s="16" t="str">
        <f t="shared" si="52"/>
        <v>проверка пройдена</v>
      </c>
      <c r="AE209" s="35" t="str">
        <f t="shared" si="52"/>
        <v>проверка пройдена</v>
      </c>
      <c r="AF209" s="37" t="str">
        <f t="shared" si="52"/>
        <v>проверка пройдена</v>
      </c>
      <c r="AG209" s="53"/>
      <c r="AH209" s="17"/>
      <c r="AI209" s="17"/>
    </row>
    <row r="210" spans="1:35" ht="47.25" x14ac:dyDescent="0.3">
      <c r="A210" s="18" t="s">
        <v>679</v>
      </c>
      <c r="B210" s="18" t="s">
        <v>634</v>
      </c>
      <c r="C210" s="18" t="s">
        <v>45</v>
      </c>
      <c r="D210" s="19" t="str">
        <f>VLOOKUP(C210,'[1]Коды программ'!$A$2:$B$578,2,FALSE)</f>
        <v>Мастер отделочных строительных и декоративных работ</v>
      </c>
      <c r="E210" s="20" t="s">
        <v>7</v>
      </c>
      <c r="F210" s="21" t="s">
        <v>715</v>
      </c>
      <c r="G210" s="22">
        <v>10</v>
      </c>
      <c r="H210" s="23">
        <v>3</v>
      </c>
      <c r="I210" s="23">
        <v>2</v>
      </c>
      <c r="J210" s="23">
        <v>3</v>
      </c>
      <c r="K210" s="23">
        <v>0</v>
      </c>
      <c r="L210" s="23">
        <v>2</v>
      </c>
      <c r="M210" s="23">
        <v>0</v>
      </c>
      <c r="N210" s="23">
        <v>4</v>
      </c>
      <c r="O210" s="23">
        <v>0</v>
      </c>
      <c r="P210" s="23">
        <v>1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3">
        <v>0</v>
      </c>
      <c r="AD210" s="23">
        <v>0</v>
      </c>
      <c r="AE210" s="23">
        <v>0</v>
      </c>
      <c r="AF210" s="23">
        <v>0</v>
      </c>
      <c r="AG210" s="53"/>
      <c r="AH210" s="17" t="str">
        <f t="shared" ref="AH210:AH224" si="53">IF(G210=H210+K210+L210+M210+N210+O210+P210+Q210+R210+S210+T210+U210+V210+W210+X210+Y210+Z210+AA210+AB210+AC210+AD210+AE210+AF210,"проверка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10" s="17" t="str">
        <f t="shared" ref="AI210:AI224" si="54">IF(OR(I210&gt;H210,J210&gt;H210),"ВНИМАНИЕ! В гр.09 и/или 10 не может стоять значение большее, чем в гр.08","проверка пройдена")</f>
        <v>проверка пройдена</v>
      </c>
    </row>
    <row r="211" spans="1:35" ht="47.25" x14ac:dyDescent="0.3">
      <c r="A211" s="18" t="s">
        <v>679</v>
      </c>
      <c r="B211" s="18" t="s">
        <v>634</v>
      </c>
      <c r="C211" s="18" t="s">
        <v>45</v>
      </c>
      <c r="D211" s="19" t="str">
        <f>VLOOKUP(C211,'[1]Коды программ'!$A$2:$B$578,2,FALSE)</f>
        <v>Мастер отделочных строительных и декоративных работ</v>
      </c>
      <c r="E211" s="20" t="s">
        <v>8</v>
      </c>
      <c r="F211" s="24" t="s">
        <v>716</v>
      </c>
      <c r="G211" s="22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E211" s="23">
        <v>0</v>
      </c>
      <c r="AF211" s="23">
        <v>0</v>
      </c>
      <c r="AG211" s="53"/>
      <c r="AH211" s="17" t="str">
        <f t="shared" si="53"/>
        <v>проверка пройдена</v>
      </c>
      <c r="AI211" s="17" t="str">
        <f t="shared" si="54"/>
        <v>проверка пройдена</v>
      </c>
    </row>
    <row r="212" spans="1:35" ht="47.25" x14ac:dyDescent="0.3">
      <c r="A212" s="18" t="s">
        <v>679</v>
      </c>
      <c r="B212" s="18" t="s">
        <v>634</v>
      </c>
      <c r="C212" s="18" t="s">
        <v>45</v>
      </c>
      <c r="D212" s="19" t="str">
        <f>VLOOKUP(C212,'[1]Коды программ'!$A$2:$B$578,2,FALSE)</f>
        <v>Мастер отделочных строительных и декоративных работ</v>
      </c>
      <c r="E212" s="20" t="s">
        <v>9</v>
      </c>
      <c r="F212" s="24" t="s">
        <v>717</v>
      </c>
      <c r="G212" s="22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23">
        <v>0</v>
      </c>
      <c r="AF212" s="23">
        <v>0</v>
      </c>
      <c r="AG212" s="53"/>
      <c r="AH212" s="17" t="str">
        <f t="shared" si="53"/>
        <v>проверка пройдена</v>
      </c>
      <c r="AI212" s="17" t="str">
        <f t="shared" si="54"/>
        <v>проверка пройдена</v>
      </c>
    </row>
    <row r="213" spans="1:35" ht="47.25" x14ac:dyDescent="0.3">
      <c r="A213" s="18" t="s">
        <v>679</v>
      </c>
      <c r="B213" s="18" t="s">
        <v>634</v>
      </c>
      <c r="C213" s="18" t="s">
        <v>45</v>
      </c>
      <c r="D213" s="19" t="str">
        <f>VLOOKUP(C213,'[1]Коды программ'!$A$2:$B$578,2,FALSE)</f>
        <v>Мастер отделочных строительных и декоративных работ</v>
      </c>
      <c r="E213" s="20" t="s">
        <v>10</v>
      </c>
      <c r="F213" s="24" t="s">
        <v>12</v>
      </c>
      <c r="G213" s="22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0</v>
      </c>
      <c r="AC213" s="23">
        <v>0</v>
      </c>
      <c r="AD213" s="23">
        <v>0</v>
      </c>
      <c r="AE213" s="23">
        <v>0</v>
      </c>
      <c r="AF213" s="23">
        <v>0</v>
      </c>
      <c r="AG213" s="53"/>
      <c r="AH213" s="17" t="str">
        <f t="shared" si="53"/>
        <v>проверка пройдена</v>
      </c>
      <c r="AI213" s="17" t="str">
        <f t="shared" si="54"/>
        <v>проверка пройдена</v>
      </c>
    </row>
    <row r="214" spans="1:35" ht="47.25" x14ac:dyDescent="0.3">
      <c r="A214" s="18" t="s">
        <v>679</v>
      </c>
      <c r="B214" s="18" t="s">
        <v>634</v>
      </c>
      <c r="C214" s="18" t="s">
        <v>45</v>
      </c>
      <c r="D214" s="19" t="str">
        <f>VLOOKUP(C214,'[1]Коды программ'!$A$2:$B$578,2,FALSE)</f>
        <v>Мастер отделочных строительных и декоративных работ</v>
      </c>
      <c r="E214" s="20" t="s">
        <v>11</v>
      </c>
      <c r="F214" s="24" t="s">
        <v>15</v>
      </c>
      <c r="G214" s="22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  <c r="AC214" s="23">
        <v>0</v>
      </c>
      <c r="AD214" s="23">
        <v>0</v>
      </c>
      <c r="AE214" s="23">
        <v>0</v>
      </c>
      <c r="AF214" s="23">
        <v>0</v>
      </c>
      <c r="AG214" s="53"/>
      <c r="AH214" s="17" t="str">
        <f t="shared" si="53"/>
        <v>проверка пройдена</v>
      </c>
      <c r="AI214" s="17" t="str">
        <f t="shared" si="54"/>
        <v>проверка пройдена</v>
      </c>
    </row>
    <row r="215" spans="1:35" ht="63" x14ac:dyDescent="0.3">
      <c r="A215" s="18" t="s">
        <v>679</v>
      </c>
      <c r="B215" s="18" t="s">
        <v>634</v>
      </c>
      <c r="C215" s="18" t="s">
        <v>45</v>
      </c>
      <c r="D215" s="19" t="str">
        <f>VLOOKUP(C215,'[1]Коды программ'!$A$2:$B$578,2,FALSE)</f>
        <v>Мастер отделочных строительных и декоративных работ</v>
      </c>
      <c r="E215" s="25" t="s">
        <v>687</v>
      </c>
      <c r="F215" s="26" t="s">
        <v>1296</v>
      </c>
      <c r="G215" s="22">
        <f>SUM(G211:G213)</f>
        <v>0</v>
      </c>
      <c r="H215" s="22">
        <f t="shared" ref="H215:AF215" si="55">SUM(H211:H213)</f>
        <v>0</v>
      </c>
      <c r="I215" s="22">
        <f t="shared" si="55"/>
        <v>0</v>
      </c>
      <c r="J215" s="22">
        <f t="shared" si="55"/>
        <v>0</v>
      </c>
      <c r="K215" s="22">
        <f t="shared" si="55"/>
        <v>0</v>
      </c>
      <c r="L215" s="22">
        <f t="shared" si="55"/>
        <v>0</v>
      </c>
      <c r="M215" s="22">
        <f t="shared" si="55"/>
        <v>0</v>
      </c>
      <c r="N215" s="22">
        <f t="shared" si="55"/>
        <v>0</v>
      </c>
      <c r="O215" s="22">
        <f t="shared" si="55"/>
        <v>0</v>
      </c>
      <c r="P215" s="22">
        <f t="shared" si="55"/>
        <v>0</v>
      </c>
      <c r="Q215" s="22">
        <f t="shared" si="55"/>
        <v>0</v>
      </c>
      <c r="R215" s="22">
        <f t="shared" si="55"/>
        <v>0</v>
      </c>
      <c r="S215" s="22">
        <f t="shared" si="55"/>
        <v>0</v>
      </c>
      <c r="T215" s="22">
        <f t="shared" si="55"/>
        <v>0</v>
      </c>
      <c r="U215" s="22">
        <f t="shared" si="55"/>
        <v>0</v>
      </c>
      <c r="V215" s="22">
        <f t="shared" si="55"/>
        <v>0</v>
      </c>
      <c r="W215" s="22">
        <f t="shared" si="55"/>
        <v>0</v>
      </c>
      <c r="X215" s="22">
        <f t="shared" si="55"/>
        <v>0</v>
      </c>
      <c r="Y215" s="22">
        <f t="shared" si="55"/>
        <v>0</v>
      </c>
      <c r="Z215" s="22">
        <f t="shared" si="55"/>
        <v>0</v>
      </c>
      <c r="AA215" s="22">
        <f t="shared" si="55"/>
        <v>0</v>
      </c>
      <c r="AB215" s="22">
        <f t="shared" si="55"/>
        <v>0</v>
      </c>
      <c r="AC215" s="22">
        <f t="shared" si="55"/>
        <v>0</v>
      </c>
      <c r="AD215" s="22">
        <f t="shared" si="55"/>
        <v>0</v>
      </c>
      <c r="AE215" s="22">
        <f t="shared" si="55"/>
        <v>0</v>
      </c>
      <c r="AF215" s="22">
        <f t="shared" si="55"/>
        <v>0</v>
      </c>
      <c r="AG215" s="53"/>
      <c r="AH215" s="17" t="str">
        <f t="shared" si="53"/>
        <v>проверка пройдена</v>
      </c>
      <c r="AI215" s="17" t="str">
        <f t="shared" si="54"/>
        <v>проверка пройдена</v>
      </c>
    </row>
    <row r="216" spans="1:35" ht="78.75" x14ac:dyDescent="0.3">
      <c r="A216" s="18" t="s">
        <v>679</v>
      </c>
      <c r="B216" s="18" t="s">
        <v>634</v>
      </c>
      <c r="C216" s="18" t="s">
        <v>45</v>
      </c>
      <c r="D216" s="19" t="str">
        <f>VLOOKUP(C216,'[1]Коды программ'!$A$2:$B$578,2,FALSE)</f>
        <v>Мастер отделочных строительных и декоративных работ</v>
      </c>
      <c r="E216" s="25" t="s">
        <v>688</v>
      </c>
      <c r="F216" s="26" t="s">
        <v>1293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53"/>
      <c r="AH216" s="17" t="str">
        <f t="shared" si="53"/>
        <v>проверка пройдена</v>
      </c>
      <c r="AI216" s="17" t="str">
        <f t="shared" si="54"/>
        <v>проверка пройдена</v>
      </c>
    </row>
    <row r="217" spans="1:35" ht="47.25" x14ac:dyDescent="0.3">
      <c r="A217" s="18" t="s">
        <v>679</v>
      </c>
      <c r="B217" s="18" t="s">
        <v>634</v>
      </c>
      <c r="C217" s="18" t="s">
        <v>45</v>
      </c>
      <c r="D217" s="19" t="str">
        <f>VLOOKUP(C217,'[1]Коды программ'!$A$2:$B$578,2,FALSE)</f>
        <v>Мастер отделочных строительных и декоративных работ</v>
      </c>
      <c r="E217" s="25" t="s">
        <v>689</v>
      </c>
      <c r="F217" s="26" t="s">
        <v>1291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53"/>
      <c r="AH217" s="17" t="str">
        <f t="shared" si="53"/>
        <v>проверка пройдена</v>
      </c>
      <c r="AI217" s="17" t="str">
        <f t="shared" si="54"/>
        <v>проверка пройдена</v>
      </c>
    </row>
    <row r="218" spans="1:35" ht="47.25" x14ac:dyDescent="0.3">
      <c r="A218" s="18" t="s">
        <v>679</v>
      </c>
      <c r="B218" s="18" t="s">
        <v>634</v>
      </c>
      <c r="C218" s="18" t="s">
        <v>45</v>
      </c>
      <c r="D218" s="19" t="str">
        <f>VLOOKUP(C218,'[1]Коды программ'!$A$2:$B$578,2,FALSE)</f>
        <v>Мастер отделочных строительных и декоративных работ</v>
      </c>
      <c r="E218" s="25" t="s">
        <v>690</v>
      </c>
      <c r="F218" s="26" t="s">
        <v>1292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53"/>
      <c r="AH218" s="17" t="str">
        <f t="shared" si="53"/>
        <v>проверка пройдена</v>
      </c>
      <c r="AI218" s="17" t="str">
        <f t="shared" si="54"/>
        <v>проверка пройдена</v>
      </c>
    </row>
    <row r="219" spans="1:35" ht="47.25" x14ac:dyDescent="0.3">
      <c r="A219" s="18" t="s">
        <v>679</v>
      </c>
      <c r="B219" s="18" t="s">
        <v>634</v>
      </c>
      <c r="C219" s="18" t="s">
        <v>45</v>
      </c>
      <c r="D219" s="19" t="str">
        <f>VLOOKUP(C219,'[1]Коды программ'!$A$2:$B$578,2,FALSE)</f>
        <v>Мастер отделочных строительных и декоративных работ</v>
      </c>
      <c r="E219" s="27" t="s">
        <v>691</v>
      </c>
      <c r="F219" s="28" t="s">
        <v>1297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53"/>
      <c r="AH219" s="17" t="str">
        <f t="shared" si="53"/>
        <v>проверка пройдена</v>
      </c>
      <c r="AI219" s="17" t="str">
        <f t="shared" si="54"/>
        <v>проверка пройдена</v>
      </c>
    </row>
    <row r="220" spans="1:35" ht="47.25" x14ac:dyDescent="0.3">
      <c r="A220" s="18" t="s">
        <v>679</v>
      </c>
      <c r="B220" s="18" t="s">
        <v>634</v>
      </c>
      <c r="C220" s="18" t="s">
        <v>45</v>
      </c>
      <c r="D220" s="19" t="str">
        <f>VLOOKUP(C220,'[1]Коды программ'!$A$2:$B$578,2,FALSE)</f>
        <v>Мастер отделочных строительных и декоративных работ</v>
      </c>
      <c r="E220" s="27" t="s">
        <v>692</v>
      </c>
      <c r="F220" s="28" t="s">
        <v>1298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53"/>
      <c r="AH220" s="17" t="str">
        <f t="shared" si="53"/>
        <v>проверка пройдена</v>
      </c>
      <c r="AI220" s="17" t="str">
        <f t="shared" si="54"/>
        <v>проверка пройдена</v>
      </c>
    </row>
    <row r="221" spans="1:35" ht="47.25" x14ac:dyDescent="0.3">
      <c r="A221" s="18" t="s">
        <v>679</v>
      </c>
      <c r="B221" s="18" t="s">
        <v>634</v>
      </c>
      <c r="C221" s="18" t="s">
        <v>45</v>
      </c>
      <c r="D221" s="19" t="str">
        <f>VLOOKUP(C221,'[1]Коды программ'!$A$2:$B$578,2,FALSE)</f>
        <v>Мастер отделочных строительных и декоративных работ</v>
      </c>
      <c r="E221" s="27" t="s">
        <v>693</v>
      </c>
      <c r="F221" s="28" t="s">
        <v>1299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53"/>
      <c r="AH221" s="17" t="str">
        <f t="shared" si="53"/>
        <v>проверка пройдена</v>
      </c>
      <c r="AI221" s="17" t="str">
        <f t="shared" si="54"/>
        <v>проверка пройдена</v>
      </c>
    </row>
    <row r="222" spans="1:35" ht="47.25" x14ac:dyDescent="0.3">
      <c r="A222" s="18" t="s">
        <v>679</v>
      </c>
      <c r="B222" s="18" t="s">
        <v>634</v>
      </c>
      <c r="C222" s="18" t="s">
        <v>45</v>
      </c>
      <c r="D222" s="19" t="str">
        <f>VLOOKUP(C222,'[1]Коды программ'!$A$2:$B$578,2,FALSE)</f>
        <v>Мастер отделочных строительных и декоративных работ</v>
      </c>
      <c r="E222" s="27" t="s">
        <v>694</v>
      </c>
      <c r="F222" s="28" t="s">
        <v>1300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0</v>
      </c>
      <c r="AE222" s="22">
        <v>0</v>
      </c>
      <c r="AF222" s="22">
        <v>0</v>
      </c>
      <c r="AG222" s="53"/>
      <c r="AH222" s="17" t="str">
        <f t="shared" si="53"/>
        <v>проверка пройдена</v>
      </c>
      <c r="AI222" s="17" t="str">
        <f t="shared" si="54"/>
        <v>проверка пройдена</v>
      </c>
    </row>
    <row r="223" spans="1:35" ht="63" x14ac:dyDescent="0.3">
      <c r="A223" s="18" t="s">
        <v>679</v>
      </c>
      <c r="B223" s="18" t="s">
        <v>634</v>
      </c>
      <c r="C223" s="18" t="s">
        <v>45</v>
      </c>
      <c r="D223" s="19" t="str">
        <f>VLOOKUP(C223,'[1]Коды программ'!$A$2:$B$578,2,FALSE)</f>
        <v>Мастер отделочных строительных и декоративных работ</v>
      </c>
      <c r="E223" s="27" t="s">
        <v>695</v>
      </c>
      <c r="F223" s="29" t="s">
        <v>1294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53"/>
      <c r="AH223" s="17" t="str">
        <f t="shared" si="53"/>
        <v>проверка пройдена</v>
      </c>
      <c r="AI223" s="17" t="str">
        <f t="shared" si="54"/>
        <v>проверка пройдена</v>
      </c>
    </row>
    <row r="224" spans="1:35" ht="78.75" x14ac:dyDescent="0.3">
      <c r="A224" s="18" t="s">
        <v>679</v>
      </c>
      <c r="B224" s="18" t="s">
        <v>634</v>
      </c>
      <c r="C224" s="18" t="s">
        <v>45</v>
      </c>
      <c r="D224" s="19" t="str">
        <f>VLOOKUP(C224,'[1]Коды программ'!$A$2:$B$578,2,FALSE)</f>
        <v>Мастер отделочных строительных и декоративных работ</v>
      </c>
      <c r="E224" s="27" t="s">
        <v>696</v>
      </c>
      <c r="F224" s="29" t="s">
        <v>1295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53"/>
      <c r="AH224" s="17" t="str">
        <f t="shared" si="53"/>
        <v>проверка пройдена</v>
      </c>
      <c r="AI224" s="17" t="str">
        <f t="shared" si="54"/>
        <v>проверка пройдена</v>
      </c>
    </row>
    <row r="225" spans="1:35" ht="47.25" x14ac:dyDescent="0.3">
      <c r="A225" s="18" t="s">
        <v>679</v>
      </c>
      <c r="B225" s="18" t="s">
        <v>634</v>
      </c>
      <c r="C225" s="18" t="s">
        <v>45</v>
      </c>
      <c r="D225" s="19" t="str">
        <f>VLOOKUP(C225,'[1]Коды программ'!$A$2:$B$578,2,FALSE)</f>
        <v>Мастер отделочных строительных и декоративных работ</v>
      </c>
      <c r="E225" s="40" t="s">
        <v>697</v>
      </c>
      <c r="F225" s="41" t="s">
        <v>1307</v>
      </c>
      <c r="G225" s="16" t="str">
        <f>IF(AND(G211&lt;=G210,G212&lt;=G211,G213&lt;=G210,G214&lt;=G210,G215=(G211+G213),G215=(G216+G217+G218+G219+G220+G221+G222),G223&lt;=G215,G224&lt;=G215,(G211+G213)&lt;=G210,G216&lt;=G215,G217&lt;=G215,G218&lt;=G215,G219&lt;=G215,G220&lt;=G215,G221&lt;=G215,G222&lt;=G215,G223&lt;=G214,G223&lt;=G215)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25" s="16" t="str">
        <f t="shared" ref="H225:AF225" si="56">IF(AND(H211&lt;=H210,H212&lt;=H211,H213&lt;=H210,H214&lt;=H210,H215=(H211+H213),H215=(H216+H217+H218+H219+H220+H221+H222),H223&lt;=H215,H224&lt;=H215,(H211+H213)&lt;=H210,H216&lt;=H215,H217&lt;=H215,H218&lt;=H215,H219&lt;=H215,H220&lt;=H215,H221&lt;=H215,H222&lt;=H215,H223&lt;=H214,H223&lt;=H215)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25" s="16" t="str">
        <f t="shared" si="56"/>
        <v>проверка пройдена</v>
      </c>
      <c r="J225" s="16" t="str">
        <f t="shared" si="56"/>
        <v>проверка пройдена</v>
      </c>
      <c r="K225" s="16" t="str">
        <f t="shared" si="56"/>
        <v>проверка пройдена</v>
      </c>
      <c r="L225" s="16" t="str">
        <f t="shared" si="56"/>
        <v>проверка пройдена</v>
      </c>
      <c r="M225" s="16" t="str">
        <f t="shared" si="56"/>
        <v>проверка пройдена</v>
      </c>
      <c r="N225" s="16" t="str">
        <f t="shared" si="56"/>
        <v>проверка пройдена</v>
      </c>
      <c r="O225" s="16" t="str">
        <f t="shared" si="56"/>
        <v>проверка пройдена</v>
      </c>
      <c r="P225" s="16" t="str">
        <f t="shared" si="56"/>
        <v>проверка пройдена</v>
      </c>
      <c r="Q225" s="16" t="str">
        <f t="shared" si="56"/>
        <v>проверка пройдена</v>
      </c>
      <c r="R225" s="16" t="str">
        <f t="shared" si="56"/>
        <v>проверка пройдена</v>
      </c>
      <c r="S225" s="16" t="str">
        <f t="shared" si="56"/>
        <v>проверка пройдена</v>
      </c>
      <c r="T225" s="16" t="str">
        <f t="shared" si="56"/>
        <v>проверка пройдена</v>
      </c>
      <c r="U225" s="16" t="str">
        <f t="shared" si="56"/>
        <v>проверка пройдена</v>
      </c>
      <c r="V225" s="16" t="str">
        <f t="shared" si="56"/>
        <v>проверка пройдена</v>
      </c>
      <c r="W225" s="16" t="str">
        <f t="shared" si="56"/>
        <v>проверка пройдена</v>
      </c>
      <c r="X225" s="16" t="str">
        <f t="shared" si="56"/>
        <v>проверка пройдена</v>
      </c>
      <c r="Y225" s="16" t="str">
        <f t="shared" si="56"/>
        <v>проверка пройдена</v>
      </c>
      <c r="Z225" s="16" t="str">
        <f t="shared" si="56"/>
        <v>проверка пройдена</v>
      </c>
      <c r="AA225" s="16" t="str">
        <f t="shared" si="56"/>
        <v>проверка пройдена</v>
      </c>
      <c r="AB225" s="16" t="str">
        <f t="shared" si="56"/>
        <v>проверка пройдена</v>
      </c>
      <c r="AC225" s="16" t="str">
        <f t="shared" si="56"/>
        <v>проверка пройдена</v>
      </c>
      <c r="AD225" s="16" t="str">
        <f t="shared" si="56"/>
        <v>проверка пройдена</v>
      </c>
      <c r="AE225" s="35" t="str">
        <f t="shared" si="56"/>
        <v>проверка пройдена</v>
      </c>
      <c r="AF225" s="37" t="str">
        <f t="shared" si="56"/>
        <v>проверка пройдена</v>
      </c>
      <c r="AG225" s="53"/>
      <c r="AH225" s="53"/>
      <c r="AI225" s="53"/>
    </row>
    <row r="226" spans="1:35" ht="31.5" x14ac:dyDescent="0.3">
      <c r="A226" s="18" t="s">
        <v>679</v>
      </c>
      <c r="B226" s="18" t="s">
        <v>634</v>
      </c>
      <c r="C226" s="18" t="s">
        <v>272</v>
      </c>
      <c r="D226" s="19" t="str">
        <f>VLOOKUP(C226,'[1]Коды программ'!$A$2:$B$578,2,FALSE)</f>
        <v>Технология продукции общественного питания</v>
      </c>
      <c r="E226" s="20" t="s">
        <v>7</v>
      </c>
      <c r="F226" s="21" t="s">
        <v>715</v>
      </c>
      <c r="G226" s="22">
        <v>19</v>
      </c>
      <c r="H226" s="23">
        <v>9</v>
      </c>
      <c r="I226" s="23">
        <v>5</v>
      </c>
      <c r="J226" s="23">
        <v>8</v>
      </c>
      <c r="K226" s="23">
        <v>1</v>
      </c>
      <c r="L226" s="23">
        <v>1</v>
      </c>
      <c r="M226" s="23">
        <v>2</v>
      </c>
      <c r="N226" s="23">
        <v>1</v>
      </c>
      <c r="O226" s="23">
        <v>0</v>
      </c>
      <c r="P226" s="23">
        <v>5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53"/>
      <c r="AH226" s="17" t="str">
        <f t="shared" ref="AH226:AH240" si="57">IF(G226=H226+K226+L226+M226+N226+O226+P226+Q226+R226+S226+T226+U226+V226+W226+X226+Y226+Z226+AA226+AB226+AC226+AD226+AE226+AF226,"проверка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26" s="17" t="str">
        <f t="shared" ref="AI226:AI240" si="58">IF(OR(I226&gt;H226,J226&gt;H226),"ВНИМАНИЕ! В гр.09 и/или 10 не может стоять значение большее, чем в гр.08","проверка пройдена")</f>
        <v>проверка пройдена</v>
      </c>
    </row>
    <row r="227" spans="1:35" ht="31.5" x14ac:dyDescent="0.3">
      <c r="A227" s="18" t="s">
        <v>679</v>
      </c>
      <c r="B227" s="18" t="s">
        <v>634</v>
      </c>
      <c r="C227" s="18" t="s">
        <v>272</v>
      </c>
      <c r="D227" s="19" t="str">
        <f>VLOOKUP(C227,'[1]Коды программ'!$A$2:$B$578,2,FALSE)</f>
        <v>Технология продукции общественного питания</v>
      </c>
      <c r="E227" s="20" t="s">
        <v>8</v>
      </c>
      <c r="F227" s="24" t="s">
        <v>716</v>
      </c>
      <c r="G227" s="22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E227" s="23">
        <v>0</v>
      </c>
      <c r="AF227" s="23">
        <v>0</v>
      </c>
      <c r="AG227" s="53"/>
      <c r="AH227" s="17" t="str">
        <f t="shared" si="57"/>
        <v>проверка пройдена</v>
      </c>
      <c r="AI227" s="17" t="str">
        <f t="shared" si="58"/>
        <v>проверка пройдена</v>
      </c>
    </row>
    <row r="228" spans="1:35" ht="31.5" x14ac:dyDescent="0.3">
      <c r="A228" s="18" t="s">
        <v>679</v>
      </c>
      <c r="B228" s="18" t="s">
        <v>634</v>
      </c>
      <c r="C228" s="18" t="s">
        <v>272</v>
      </c>
      <c r="D228" s="19" t="str">
        <f>VLOOKUP(C228,'[1]Коды программ'!$A$2:$B$578,2,FALSE)</f>
        <v>Технология продукции общественного питания</v>
      </c>
      <c r="E228" s="20" t="s">
        <v>9</v>
      </c>
      <c r="F228" s="24" t="s">
        <v>717</v>
      </c>
      <c r="G228" s="22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23">
        <v>0</v>
      </c>
      <c r="AF228" s="23">
        <v>0</v>
      </c>
      <c r="AG228" s="53"/>
      <c r="AH228" s="17" t="str">
        <f t="shared" si="57"/>
        <v>проверка пройдена</v>
      </c>
      <c r="AI228" s="17" t="str">
        <f t="shared" si="58"/>
        <v>проверка пройдена</v>
      </c>
    </row>
    <row r="229" spans="1:35" ht="31.5" x14ac:dyDescent="0.3">
      <c r="A229" s="18" t="s">
        <v>679</v>
      </c>
      <c r="B229" s="18" t="s">
        <v>634</v>
      </c>
      <c r="C229" s="18" t="s">
        <v>272</v>
      </c>
      <c r="D229" s="19" t="str">
        <f>VLOOKUP(C229,'[1]Коды программ'!$A$2:$B$578,2,FALSE)</f>
        <v>Технология продукции общественного питания</v>
      </c>
      <c r="E229" s="20" t="s">
        <v>10</v>
      </c>
      <c r="F229" s="24" t="s">
        <v>12</v>
      </c>
      <c r="G229" s="22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23">
        <v>0</v>
      </c>
      <c r="AC229" s="23">
        <v>0</v>
      </c>
      <c r="AD229" s="23">
        <v>0</v>
      </c>
      <c r="AE229" s="23">
        <v>0</v>
      </c>
      <c r="AF229" s="23">
        <v>0</v>
      </c>
      <c r="AG229" s="53"/>
      <c r="AH229" s="17" t="str">
        <f t="shared" si="57"/>
        <v>проверка пройдена</v>
      </c>
      <c r="AI229" s="17" t="str">
        <f t="shared" si="58"/>
        <v>проверка пройдена</v>
      </c>
    </row>
    <row r="230" spans="1:35" ht="31.5" x14ac:dyDescent="0.3">
      <c r="A230" s="18" t="s">
        <v>679</v>
      </c>
      <c r="B230" s="18" t="s">
        <v>634</v>
      </c>
      <c r="C230" s="18" t="s">
        <v>272</v>
      </c>
      <c r="D230" s="19" t="str">
        <f>VLOOKUP(C230,'[1]Коды программ'!$A$2:$B$578,2,FALSE)</f>
        <v>Технология продукции общественного питания</v>
      </c>
      <c r="E230" s="20" t="s">
        <v>11</v>
      </c>
      <c r="F230" s="24" t="s">
        <v>15</v>
      </c>
      <c r="G230" s="22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E230" s="23">
        <v>0</v>
      </c>
      <c r="AF230" s="23">
        <v>0</v>
      </c>
      <c r="AG230" s="53"/>
      <c r="AH230" s="17" t="str">
        <f t="shared" si="57"/>
        <v>проверка пройдена</v>
      </c>
      <c r="AI230" s="17" t="str">
        <f t="shared" si="58"/>
        <v>проверка пройдена</v>
      </c>
    </row>
    <row r="231" spans="1:35" ht="63" x14ac:dyDescent="0.3">
      <c r="A231" s="18" t="s">
        <v>679</v>
      </c>
      <c r="B231" s="18" t="s">
        <v>634</v>
      </c>
      <c r="C231" s="18" t="s">
        <v>272</v>
      </c>
      <c r="D231" s="19" t="str">
        <f>VLOOKUP(C231,'[1]Коды программ'!$A$2:$B$578,2,FALSE)</f>
        <v>Технология продукции общественного питания</v>
      </c>
      <c r="E231" s="25" t="s">
        <v>687</v>
      </c>
      <c r="F231" s="26" t="s">
        <v>1296</v>
      </c>
      <c r="G231" s="22">
        <f>SUM(G227:G229)</f>
        <v>0</v>
      </c>
      <c r="H231" s="22">
        <f t="shared" ref="H231:AF231" si="59">SUM(H227:H229)</f>
        <v>0</v>
      </c>
      <c r="I231" s="22">
        <f t="shared" si="59"/>
        <v>0</v>
      </c>
      <c r="J231" s="22">
        <f t="shared" si="59"/>
        <v>0</v>
      </c>
      <c r="K231" s="22">
        <f t="shared" si="59"/>
        <v>0</v>
      </c>
      <c r="L231" s="22">
        <f t="shared" si="59"/>
        <v>0</v>
      </c>
      <c r="M231" s="22">
        <f t="shared" si="59"/>
        <v>0</v>
      </c>
      <c r="N231" s="22">
        <f t="shared" si="59"/>
        <v>0</v>
      </c>
      <c r="O231" s="22">
        <f t="shared" si="59"/>
        <v>0</v>
      </c>
      <c r="P231" s="22">
        <f t="shared" si="59"/>
        <v>0</v>
      </c>
      <c r="Q231" s="22">
        <f t="shared" si="59"/>
        <v>0</v>
      </c>
      <c r="R231" s="22">
        <f t="shared" si="59"/>
        <v>0</v>
      </c>
      <c r="S231" s="22">
        <f t="shared" si="59"/>
        <v>0</v>
      </c>
      <c r="T231" s="22">
        <f t="shared" si="59"/>
        <v>0</v>
      </c>
      <c r="U231" s="22">
        <f t="shared" si="59"/>
        <v>0</v>
      </c>
      <c r="V231" s="22">
        <f t="shared" si="59"/>
        <v>0</v>
      </c>
      <c r="W231" s="22">
        <f t="shared" si="59"/>
        <v>0</v>
      </c>
      <c r="X231" s="22">
        <f t="shared" si="59"/>
        <v>0</v>
      </c>
      <c r="Y231" s="22">
        <f t="shared" si="59"/>
        <v>0</v>
      </c>
      <c r="Z231" s="22">
        <f t="shared" si="59"/>
        <v>0</v>
      </c>
      <c r="AA231" s="22">
        <f t="shared" si="59"/>
        <v>0</v>
      </c>
      <c r="AB231" s="22">
        <f t="shared" si="59"/>
        <v>0</v>
      </c>
      <c r="AC231" s="22">
        <f t="shared" si="59"/>
        <v>0</v>
      </c>
      <c r="AD231" s="22">
        <f t="shared" si="59"/>
        <v>0</v>
      </c>
      <c r="AE231" s="22">
        <f t="shared" si="59"/>
        <v>0</v>
      </c>
      <c r="AF231" s="22">
        <f t="shared" si="59"/>
        <v>0</v>
      </c>
      <c r="AG231" s="53"/>
      <c r="AH231" s="17" t="str">
        <f t="shared" si="57"/>
        <v>проверка пройдена</v>
      </c>
      <c r="AI231" s="17" t="str">
        <f t="shared" si="58"/>
        <v>проверка пройдена</v>
      </c>
    </row>
    <row r="232" spans="1:35" ht="78.75" x14ac:dyDescent="0.3">
      <c r="A232" s="18" t="s">
        <v>679</v>
      </c>
      <c r="B232" s="18" t="s">
        <v>634</v>
      </c>
      <c r="C232" s="18" t="s">
        <v>272</v>
      </c>
      <c r="D232" s="19" t="str">
        <f>VLOOKUP(C232,'[1]Коды программ'!$A$2:$B$578,2,FALSE)</f>
        <v>Технология продукции общественного питания</v>
      </c>
      <c r="E232" s="25" t="s">
        <v>688</v>
      </c>
      <c r="F232" s="26" t="s">
        <v>1293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53"/>
      <c r="AH232" s="17" t="str">
        <f t="shared" si="57"/>
        <v>проверка пройдена</v>
      </c>
      <c r="AI232" s="17" t="str">
        <f t="shared" si="58"/>
        <v>проверка пройдена</v>
      </c>
    </row>
    <row r="233" spans="1:35" ht="31.5" x14ac:dyDescent="0.3">
      <c r="A233" s="18" t="s">
        <v>679</v>
      </c>
      <c r="B233" s="18" t="s">
        <v>634</v>
      </c>
      <c r="C233" s="18" t="s">
        <v>272</v>
      </c>
      <c r="D233" s="19" t="str">
        <f>VLOOKUP(C233,'[1]Коды программ'!$A$2:$B$578,2,FALSE)</f>
        <v>Технология продукции общественного питания</v>
      </c>
      <c r="E233" s="25" t="s">
        <v>689</v>
      </c>
      <c r="F233" s="26" t="s">
        <v>1291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53"/>
      <c r="AH233" s="17" t="str">
        <f t="shared" si="57"/>
        <v>проверка пройдена</v>
      </c>
      <c r="AI233" s="17" t="str">
        <f t="shared" si="58"/>
        <v>проверка пройдена</v>
      </c>
    </row>
    <row r="234" spans="1:35" ht="31.5" x14ac:dyDescent="0.3">
      <c r="A234" s="18" t="s">
        <v>679</v>
      </c>
      <c r="B234" s="18" t="s">
        <v>634</v>
      </c>
      <c r="C234" s="18" t="s">
        <v>272</v>
      </c>
      <c r="D234" s="19" t="str">
        <f>VLOOKUP(C234,'[1]Коды программ'!$A$2:$B$578,2,FALSE)</f>
        <v>Технология продукции общественного питания</v>
      </c>
      <c r="E234" s="25" t="s">
        <v>690</v>
      </c>
      <c r="F234" s="26" t="s">
        <v>1292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53"/>
      <c r="AH234" s="17" t="str">
        <f t="shared" si="57"/>
        <v>проверка пройдена</v>
      </c>
      <c r="AI234" s="17" t="str">
        <f t="shared" si="58"/>
        <v>проверка пройдена</v>
      </c>
    </row>
    <row r="235" spans="1:35" ht="31.5" x14ac:dyDescent="0.3">
      <c r="A235" s="18" t="s">
        <v>679</v>
      </c>
      <c r="B235" s="18" t="s">
        <v>634</v>
      </c>
      <c r="C235" s="18" t="s">
        <v>272</v>
      </c>
      <c r="D235" s="19" t="str">
        <f>VLOOKUP(C235,'[1]Коды программ'!$A$2:$B$578,2,FALSE)</f>
        <v>Технология продукции общественного питания</v>
      </c>
      <c r="E235" s="27" t="s">
        <v>691</v>
      </c>
      <c r="F235" s="28" t="s">
        <v>1297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53"/>
      <c r="AH235" s="17" t="str">
        <f t="shared" si="57"/>
        <v>проверка пройдена</v>
      </c>
      <c r="AI235" s="17" t="str">
        <f t="shared" si="58"/>
        <v>проверка пройдена</v>
      </c>
    </row>
    <row r="236" spans="1:35" ht="31.5" x14ac:dyDescent="0.3">
      <c r="A236" s="18" t="s">
        <v>679</v>
      </c>
      <c r="B236" s="18" t="s">
        <v>634</v>
      </c>
      <c r="C236" s="18" t="s">
        <v>272</v>
      </c>
      <c r="D236" s="19" t="str">
        <f>VLOOKUP(C236,'[1]Коды программ'!$A$2:$B$578,2,FALSE)</f>
        <v>Технология продукции общественного питания</v>
      </c>
      <c r="E236" s="27" t="s">
        <v>692</v>
      </c>
      <c r="F236" s="28" t="s">
        <v>1298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53"/>
      <c r="AH236" s="17" t="str">
        <f t="shared" si="57"/>
        <v>проверка пройдена</v>
      </c>
      <c r="AI236" s="17" t="str">
        <f t="shared" si="58"/>
        <v>проверка пройдена</v>
      </c>
    </row>
    <row r="237" spans="1:35" ht="47.25" x14ac:dyDescent="0.3">
      <c r="A237" s="18" t="s">
        <v>679</v>
      </c>
      <c r="B237" s="18" t="s">
        <v>634</v>
      </c>
      <c r="C237" s="18" t="s">
        <v>272</v>
      </c>
      <c r="D237" s="19" t="str">
        <f>VLOOKUP(C237,'[1]Коды программ'!$A$2:$B$578,2,FALSE)</f>
        <v>Технология продукции общественного питания</v>
      </c>
      <c r="E237" s="27" t="s">
        <v>693</v>
      </c>
      <c r="F237" s="28" t="s">
        <v>1299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53"/>
      <c r="AH237" s="17" t="str">
        <f t="shared" si="57"/>
        <v>проверка пройдена</v>
      </c>
      <c r="AI237" s="17" t="str">
        <f t="shared" si="58"/>
        <v>проверка пройдена</v>
      </c>
    </row>
    <row r="238" spans="1:35" ht="31.5" x14ac:dyDescent="0.3">
      <c r="A238" s="18" t="s">
        <v>679</v>
      </c>
      <c r="B238" s="18" t="s">
        <v>634</v>
      </c>
      <c r="C238" s="18" t="s">
        <v>272</v>
      </c>
      <c r="D238" s="19" t="str">
        <f>VLOOKUP(C238,'[1]Коды программ'!$A$2:$B$578,2,FALSE)</f>
        <v>Технология продукции общественного питания</v>
      </c>
      <c r="E238" s="27" t="s">
        <v>694</v>
      </c>
      <c r="F238" s="28" t="s">
        <v>1300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53"/>
      <c r="AH238" s="17" t="str">
        <f t="shared" si="57"/>
        <v>проверка пройдена</v>
      </c>
      <c r="AI238" s="17" t="str">
        <f t="shared" si="58"/>
        <v>проверка пройдена</v>
      </c>
    </row>
    <row r="239" spans="1:35" ht="63" x14ac:dyDescent="0.3">
      <c r="A239" s="18" t="s">
        <v>679</v>
      </c>
      <c r="B239" s="18" t="s">
        <v>634</v>
      </c>
      <c r="C239" s="18" t="s">
        <v>272</v>
      </c>
      <c r="D239" s="19" t="str">
        <f>VLOOKUP(C239,'[1]Коды программ'!$A$2:$B$578,2,FALSE)</f>
        <v>Технология продукции общественного питания</v>
      </c>
      <c r="E239" s="27" t="s">
        <v>695</v>
      </c>
      <c r="F239" s="29" t="s">
        <v>1294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53"/>
      <c r="AH239" s="17" t="str">
        <f t="shared" si="57"/>
        <v>проверка пройдена</v>
      </c>
      <c r="AI239" s="17" t="str">
        <f t="shared" si="58"/>
        <v>проверка пройдена</v>
      </c>
    </row>
    <row r="240" spans="1:35" ht="78.75" x14ac:dyDescent="0.3">
      <c r="A240" s="18" t="s">
        <v>679</v>
      </c>
      <c r="B240" s="18" t="s">
        <v>634</v>
      </c>
      <c r="C240" s="18" t="s">
        <v>272</v>
      </c>
      <c r="D240" s="19" t="str">
        <f>VLOOKUP(C240,'[1]Коды программ'!$A$2:$B$578,2,FALSE)</f>
        <v>Технология продукции общественного питания</v>
      </c>
      <c r="E240" s="27" t="s">
        <v>696</v>
      </c>
      <c r="F240" s="29" t="s">
        <v>1295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53"/>
      <c r="AH240" s="17" t="str">
        <f t="shared" si="57"/>
        <v>проверка пройдена</v>
      </c>
      <c r="AI240" s="17" t="str">
        <f t="shared" si="58"/>
        <v>проверка пройдена</v>
      </c>
    </row>
    <row r="241" spans="1:35" ht="31.5" x14ac:dyDescent="0.3">
      <c r="A241" s="18" t="s">
        <v>679</v>
      </c>
      <c r="B241" s="18" t="s">
        <v>634</v>
      </c>
      <c r="C241" s="18" t="s">
        <v>272</v>
      </c>
      <c r="D241" s="19" t="str">
        <f>VLOOKUP(C241,'[1]Коды программ'!$A$2:$B$578,2,FALSE)</f>
        <v>Технология продукции общественного питания</v>
      </c>
      <c r="E241" s="40" t="s">
        <v>697</v>
      </c>
      <c r="F241" s="41" t="s">
        <v>1307</v>
      </c>
      <c r="G241" s="16" t="str">
        <f>IF(AND(G227&lt;=G226,G228&lt;=G227,G229&lt;=G226,G230&lt;=G226,G231=(G227+G229),G231=(G232+G233+G234+G235+G236+G237+G238),G239&lt;=G231,G240&lt;=G231,(G227+G229)&lt;=G226,G232&lt;=G231,G233&lt;=G231,G234&lt;=G231,G235&lt;=G231,G236&lt;=G231,G237&lt;=G231,G238&lt;=G231,G239&lt;=G230,G239&lt;=G231)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41" s="16" t="str">
        <f t="shared" ref="H241:AF241" si="60">IF(AND(H227&lt;=H226,H228&lt;=H227,H229&lt;=H226,H230&lt;=H226,H231=(H227+H229),H231=(H232+H233+H234+H235+H236+H237+H238),H239&lt;=H231,H240&lt;=H231,(H227+H229)&lt;=H226,H232&lt;=H231,H233&lt;=H231,H234&lt;=H231,H235&lt;=H231,H236&lt;=H231,H237&lt;=H231,H238&lt;=H231,H239&lt;=H230,H239&lt;=H231)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41" s="16" t="str">
        <f t="shared" si="60"/>
        <v>проверка пройдена</v>
      </c>
      <c r="J241" s="16" t="str">
        <f t="shared" si="60"/>
        <v>проверка пройдена</v>
      </c>
      <c r="K241" s="16" t="str">
        <f t="shared" si="60"/>
        <v>проверка пройдена</v>
      </c>
      <c r="L241" s="16" t="str">
        <f t="shared" si="60"/>
        <v>проверка пройдена</v>
      </c>
      <c r="M241" s="16" t="str">
        <f t="shared" si="60"/>
        <v>проверка пройдена</v>
      </c>
      <c r="N241" s="16" t="str">
        <f t="shared" si="60"/>
        <v>проверка пройдена</v>
      </c>
      <c r="O241" s="16" t="str">
        <f t="shared" si="60"/>
        <v>проверка пройдена</v>
      </c>
      <c r="P241" s="16" t="str">
        <f t="shared" si="60"/>
        <v>проверка пройдена</v>
      </c>
      <c r="Q241" s="16" t="str">
        <f t="shared" si="60"/>
        <v>проверка пройдена</v>
      </c>
      <c r="R241" s="16" t="str">
        <f t="shared" si="60"/>
        <v>проверка пройдена</v>
      </c>
      <c r="S241" s="16" t="str">
        <f t="shared" si="60"/>
        <v>проверка пройдена</v>
      </c>
      <c r="T241" s="16" t="str">
        <f t="shared" si="60"/>
        <v>проверка пройдена</v>
      </c>
      <c r="U241" s="16" t="str">
        <f t="shared" si="60"/>
        <v>проверка пройдена</v>
      </c>
      <c r="V241" s="16" t="str">
        <f t="shared" si="60"/>
        <v>проверка пройдена</v>
      </c>
      <c r="W241" s="16" t="str">
        <f t="shared" si="60"/>
        <v>проверка пройдена</v>
      </c>
      <c r="X241" s="16" t="str">
        <f t="shared" si="60"/>
        <v>проверка пройдена</v>
      </c>
      <c r="Y241" s="16" t="str">
        <f t="shared" si="60"/>
        <v>проверка пройдена</v>
      </c>
      <c r="Z241" s="16" t="str">
        <f t="shared" si="60"/>
        <v>проверка пройдена</v>
      </c>
      <c r="AA241" s="16" t="str">
        <f t="shared" si="60"/>
        <v>проверка пройдена</v>
      </c>
      <c r="AB241" s="16" t="str">
        <f t="shared" si="60"/>
        <v>проверка пройдена</v>
      </c>
      <c r="AC241" s="16" t="str">
        <f t="shared" si="60"/>
        <v>проверка пройдена</v>
      </c>
      <c r="AD241" s="16" t="str">
        <f t="shared" si="60"/>
        <v>проверка пройдена</v>
      </c>
      <c r="AE241" s="35" t="str">
        <f t="shared" si="60"/>
        <v>проверка пройдена</v>
      </c>
      <c r="AF241" s="37" t="str">
        <f t="shared" si="60"/>
        <v>проверка пройдена</v>
      </c>
      <c r="AG241" s="53"/>
      <c r="AH241" s="53"/>
      <c r="AI241" s="53"/>
    </row>
    <row r="242" spans="1:35" ht="47.25" x14ac:dyDescent="0.3">
      <c r="A242" s="18" t="s">
        <v>679</v>
      </c>
      <c r="B242" s="18" t="s">
        <v>634</v>
      </c>
      <c r="C242" s="18" t="s">
        <v>456</v>
      </c>
      <c r="D242" s="19" t="str">
        <f>VLOOKUP(C242,'[1]Коды программ'!$A$2:$B$578,2,FALSE)</f>
        <v>Тракторист-машинист сельскохозяйственного производства</v>
      </c>
      <c r="E242" s="20" t="s">
        <v>7</v>
      </c>
      <c r="F242" s="21" t="s">
        <v>715</v>
      </c>
      <c r="G242" s="22">
        <v>17</v>
      </c>
      <c r="H242" s="23">
        <v>3</v>
      </c>
      <c r="I242" s="23">
        <v>2</v>
      </c>
      <c r="J242" s="23">
        <v>3</v>
      </c>
      <c r="K242" s="23">
        <v>0</v>
      </c>
      <c r="L242" s="23">
        <v>0</v>
      </c>
      <c r="M242" s="23">
        <v>3</v>
      </c>
      <c r="N242" s="23">
        <v>10</v>
      </c>
      <c r="O242" s="23">
        <v>0</v>
      </c>
      <c r="P242" s="23">
        <v>0</v>
      </c>
      <c r="Q242" s="23">
        <v>0</v>
      </c>
      <c r="R242" s="23">
        <v>0</v>
      </c>
      <c r="S242" s="23"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1</v>
      </c>
      <c r="Y242" s="23">
        <v>0</v>
      </c>
      <c r="Z242" s="23">
        <v>0</v>
      </c>
      <c r="AA242" s="23">
        <v>0</v>
      </c>
      <c r="AB242" s="23">
        <v>0</v>
      </c>
      <c r="AC242" s="23">
        <v>0</v>
      </c>
      <c r="AD242" s="23">
        <v>0</v>
      </c>
      <c r="AE242" s="23">
        <v>0</v>
      </c>
      <c r="AF242" s="23">
        <v>0</v>
      </c>
      <c r="AG242" s="53"/>
      <c r="AH242" s="17" t="str">
        <f t="shared" ref="AH242:AH256" si="61">IF(G242=H242+K242+L242+M242+N242+O242+P242+Q242+R242+S242+T242+U242+V242+W242+X242+Y242+Z242+AA242+AB242+AC242+AD242+AE242+AF242,"проверка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42" s="17" t="str">
        <f t="shared" ref="AI242:AI256" si="62">IF(OR(I242&gt;H242,J242&gt;H242),"ВНИМАНИЕ! В гр.09 и/или 10 не может стоять значение большее, чем в гр.08","проверка пройдена")</f>
        <v>проверка пройдена</v>
      </c>
    </row>
    <row r="243" spans="1:35" ht="47.25" x14ac:dyDescent="0.3">
      <c r="A243" s="18" t="s">
        <v>679</v>
      </c>
      <c r="B243" s="18" t="s">
        <v>634</v>
      </c>
      <c r="C243" s="18" t="s">
        <v>456</v>
      </c>
      <c r="D243" s="19" t="str">
        <f>VLOOKUP(C243,'[1]Коды программ'!$A$2:$B$578,2,FALSE)</f>
        <v>Тракторист-машинист сельскохозяйственного производства</v>
      </c>
      <c r="E243" s="20" t="s">
        <v>8</v>
      </c>
      <c r="F243" s="24" t="s">
        <v>716</v>
      </c>
      <c r="G243" s="22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23">
        <v>0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23">
        <v>0</v>
      </c>
      <c r="AC243" s="23">
        <v>0</v>
      </c>
      <c r="AD243" s="23">
        <v>0</v>
      </c>
      <c r="AE243" s="23">
        <v>0</v>
      </c>
      <c r="AF243" s="23">
        <v>0</v>
      </c>
      <c r="AG243" s="53"/>
      <c r="AH243" s="17" t="str">
        <f t="shared" si="61"/>
        <v>проверка пройдена</v>
      </c>
      <c r="AI243" s="17" t="str">
        <f t="shared" si="62"/>
        <v>проверка пройдена</v>
      </c>
    </row>
    <row r="244" spans="1:35" ht="47.25" x14ac:dyDescent="0.3">
      <c r="A244" s="18" t="s">
        <v>679</v>
      </c>
      <c r="B244" s="18" t="s">
        <v>634</v>
      </c>
      <c r="C244" s="18" t="s">
        <v>456</v>
      </c>
      <c r="D244" s="19" t="str">
        <f>VLOOKUP(C244,'[1]Коды программ'!$A$2:$B$578,2,FALSE)</f>
        <v>Тракторист-машинист сельскохозяйственного производства</v>
      </c>
      <c r="E244" s="20" t="s">
        <v>9</v>
      </c>
      <c r="F244" s="24" t="s">
        <v>717</v>
      </c>
      <c r="G244" s="22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3">
        <v>0</v>
      </c>
      <c r="AC244" s="23">
        <v>0</v>
      </c>
      <c r="AD244" s="23">
        <v>0</v>
      </c>
      <c r="AE244" s="23">
        <v>0</v>
      </c>
      <c r="AF244" s="23">
        <v>0</v>
      </c>
      <c r="AG244" s="53"/>
      <c r="AH244" s="17" t="str">
        <f t="shared" si="61"/>
        <v>проверка пройдена</v>
      </c>
      <c r="AI244" s="17" t="str">
        <f t="shared" si="62"/>
        <v>проверка пройдена</v>
      </c>
    </row>
    <row r="245" spans="1:35" ht="47.25" x14ac:dyDescent="0.3">
      <c r="A245" s="18" t="s">
        <v>679</v>
      </c>
      <c r="B245" s="18" t="s">
        <v>634</v>
      </c>
      <c r="C245" s="18" t="s">
        <v>456</v>
      </c>
      <c r="D245" s="19" t="str">
        <f>VLOOKUP(C245,'[1]Коды программ'!$A$2:$B$578,2,FALSE)</f>
        <v>Тракторист-машинист сельскохозяйственного производства</v>
      </c>
      <c r="E245" s="20" t="s">
        <v>10</v>
      </c>
      <c r="F245" s="24" t="s">
        <v>12</v>
      </c>
      <c r="G245" s="22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23">
        <v>0</v>
      </c>
      <c r="AC245" s="23">
        <v>0</v>
      </c>
      <c r="AD245" s="23">
        <v>0</v>
      </c>
      <c r="AE245" s="23">
        <v>0</v>
      </c>
      <c r="AF245" s="23">
        <v>0</v>
      </c>
      <c r="AG245" s="53"/>
      <c r="AH245" s="17" t="str">
        <f t="shared" si="61"/>
        <v>проверка пройдена</v>
      </c>
      <c r="AI245" s="17" t="str">
        <f t="shared" si="62"/>
        <v>проверка пройдена</v>
      </c>
    </row>
    <row r="246" spans="1:35" ht="47.25" x14ac:dyDescent="0.3">
      <c r="A246" s="18" t="s">
        <v>679</v>
      </c>
      <c r="B246" s="18" t="s">
        <v>634</v>
      </c>
      <c r="C246" s="18" t="s">
        <v>456</v>
      </c>
      <c r="D246" s="19" t="str">
        <f>VLOOKUP(C246,'[1]Коды программ'!$A$2:$B$578,2,FALSE)</f>
        <v>Тракторист-машинист сельскохозяйственного производства</v>
      </c>
      <c r="E246" s="20" t="s">
        <v>11</v>
      </c>
      <c r="F246" s="24" t="s">
        <v>15</v>
      </c>
      <c r="G246" s="22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E246" s="23">
        <v>0</v>
      </c>
      <c r="AF246" s="23">
        <v>0</v>
      </c>
      <c r="AG246" s="53"/>
      <c r="AH246" s="17" t="str">
        <f t="shared" si="61"/>
        <v>проверка пройдена</v>
      </c>
      <c r="AI246" s="17" t="str">
        <f t="shared" si="62"/>
        <v>проверка пройдена</v>
      </c>
    </row>
    <row r="247" spans="1:35" ht="63" x14ac:dyDescent="0.3">
      <c r="A247" s="18" t="s">
        <v>679</v>
      </c>
      <c r="B247" s="18" t="s">
        <v>634</v>
      </c>
      <c r="C247" s="18" t="s">
        <v>456</v>
      </c>
      <c r="D247" s="19" t="str">
        <f>VLOOKUP(C247,'[1]Коды программ'!$A$2:$B$578,2,FALSE)</f>
        <v>Тракторист-машинист сельскохозяйственного производства</v>
      </c>
      <c r="E247" s="25" t="s">
        <v>687</v>
      </c>
      <c r="F247" s="26" t="s">
        <v>1296</v>
      </c>
      <c r="G247" s="22">
        <f>SUM(G243:G245)</f>
        <v>0</v>
      </c>
      <c r="H247" s="22">
        <f t="shared" ref="H247:AF247" si="63">SUM(H243:H245)</f>
        <v>0</v>
      </c>
      <c r="I247" s="22">
        <f t="shared" si="63"/>
        <v>0</v>
      </c>
      <c r="J247" s="22">
        <f t="shared" si="63"/>
        <v>0</v>
      </c>
      <c r="K247" s="22">
        <f t="shared" si="63"/>
        <v>0</v>
      </c>
      <c r="L247" s="22">
        <f t="shared" si="63"/>
        <v>0</v>
      </c>
      <c r="M247" s="22">
        <f t="shared" si="63"/>
        <v>0</v>
      </c>
      <c r="N247" s="22">
        <f t="shared" si="63"/>
        <v>0</v>
      </c>
      <c r="O247" s="22">
        <f t="shared" si="63"/>
        <v>0</v>
      </c>
      <c r="P247" s="22">
        <f t="shared" si="63"/>
        <v>0</v>
      </c>
      <c r="Q247" s="22">
        <f t="shared" si="63"/>
        <v>0</v>
      </c>
      <c r="R247" s="22">
        <f t="shared" si="63"/>
        <v>0</v>
      </c>
      <c r="S247" s="22">
        <f t="shared" si="63"/>
        <v>0</v>
      </c>
      <c r="T247" s="22">
        <f t="shared" si="63"/>
        <v>0</v>
      </c>
      <c r="U247" s="22">
        <f t="shared" si="63"/>
        <v>0</v>
      </c>
      <c r="V247" s="22">
        <f t="shared" si="63"/>
        <v>0</v>
      </c>
      <c r="W247" s="22">
        <f t="shared" si="63"/>
        <v>0</v>
      </c>
      <c r="X247" s="22">
        <f t="shared" si="63"/>
        <v>0</v>
      </c>
      <c r="Y247" s="22">
        <f t="shared" si="63"/>
        <v>0</v>
      </c>
      <c r="Z247" s="22">
        <f t="shared" si="63"/>
        <v>0</v>
      </c>
      <c r="AA247" s="22">
        <f t="shared" si="63"/>
        <v>0</v>
      </c>
      <c r="AB247" s="22">
        <f t="shared" si="63"/>
        <v>0</v>
      </c>
      <c r="AC247" s="22">
        <f t="shared" si="63"/>
        <v>0</v>
      </c>
      <c r="AD247" s="22">
        <f t="shared" si="63"/>
        <v>0</v>
      </c>
      <c r="AE247" s="22">
        <f t="shared" si="63"/>
        <v>0</v>
      </c>
      <c r="AF247" s="22">
        <f t="shared" si="63"/>
        <v>0</v>
      </c>
      <c r="AG247" s="53"/>
      <c r="AH247" s="17" t="str">
        <f t="shared" si="61"/>
        <v>проверка пройдена</v>
      </c>
      <c r="AI247" s="17" t="str">
        <f t="shared" si="62"/>
        <v>проверка пройдена</v>
      </c>
    </row>
    <row r="248" spans="1:35" ht="78.75" x14ac:dyDescent="0.3">
      <c r="A248" s="18" t="s">
        <v>679</v>
      </c>
      <c r="B248" s="18" t="s">
        <v>634</v>
      </c>
      <c r="C248" s="18" t="s">
        <v>456</v>
      </c>
      <c r="D248" s="19" t="str">
        <f>VLOOKUP(C248,'[1]Коды программ'!$A$2:$B$578,2,FALSE)</f>
        <v>Тракторист-машинист сельскохозяйственного производства</v>
      </c>
      <c r="E248" s="25" t="s">
        <v>688</v>
      </c>
      <c r="F248" s="26" t="s">
        <v>1293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53"/>
      <c r="AH248" s="17" t="str">
        <f t="shared" si="61"/>
        <v>проверка пройдена</v>
      </c>
      <c r="AI248" s="17" t="str">
        <f t="shared" si="62"/>
        <v>проверка пройдена</v>
      </c>
    </row>
    <row r="249" spans="1:35" ht="47.25" x14ac:dyDescent="0.3">
      <c r="A249" s="18" t="s">
        <v>679</v>
      </c>
      <c r="B249" s="18" t="s">
        <v>634</v>
      </c>
      <c r="C249" s="18" t="s">
        <v>456</v>
      </c>
      <c r="D249" s="19" t="str">
        <f>VLOOKUP(C249,'[1]Коды программ'!$A$2:$B$578,2,FALSE)</f>
        <v>Тракторист-машинист сельскохозяйственного производства</v>
      </c>
      <c r="E249" s="25" t="s">
        <v>689</v>
      </c>
      <c r="F249" s="26" t="s">
        <v>1291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53"/>
      <c r="AH249" s="17" t="str">
        <f t="shared" si="61"/>
        <v>проверка пройдена</v>
      </c>
      <c r="AI249" s="17" t="str">
        <f t="shared" si="62"/>
        <v>проверка пройдена</v>
      </c>
    </row>
    <row r="250" spans="1:35" ht="47.25" x14ac:dyDescent="0.3">
      <c r="A250" s="18" t="s">
        <v>679</v>
      </c>
      <c r="B250" s="18" t="s">
        <v>634</v>
      </c>
      <c r="C250" s="18" t="s">
        <v>456</v>
      </c>
      <c r="D250" s="19" t="str">
        <f>VLOOKUP(C250,'[1]Коды программ'!$A$2:$B$578,2,FALSE)</f>
        <v>Тракторист-машинист сельскохозяйственного производства</v>
      </c>
      <c r="E250" s="25" t="s">
        <v>690</v>
      </c>
      <c r="F250" s="26" t="s">
        <v>1292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53"/>
      <c r="AH250" s="17" t="str">
        <f t="shared" si="61"/>
        <v>проверка пройдена</v>
      </c>
      <c r="AI250" s="17" t="str">
        <f t="shared" si="62"/>
        <v>проверка пройдена</v>
      </c>
    </row>
    <row r="251" spans="1:35" ht="47.25" x14ac:dyDescent="0.3">
      <c r="A251" s="18" t="s">
        <v>679</v>
      </c>
      <c r="B251" s="18" t="s">
        <v>634</v>
      </c>
      <c r="C251" s="18" t="s">
        <v>456</v>
      </c>
      <c r="D251" s="19" t="str">
        <f>VLOOKUP(C251,'[1]Коды программ'!$A$2:$B$578,2,FALSE)</f>
        <v>Тракторист-машинист сельскохозяйственного производства</v>
      </c>
      <c r="E251" s="27" t="s">
        <v>691</v>
      </c>
      <c r="F251" s="28" t="s">
        <v>1297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53"/>
      <c r="AH251" s="17" t="str">
        <f t="shared" si="61"/>
        <v>проверка пройдена</v>
      </c>
      <c r="AI251" s="17" t="str">
        <f t="shared" si="62"/>
        <v>проверка пройдена</v>
      </c>
    </row>
    <row r="252" spans="1:35" ht="47.25" x14ac:dyDescent="0.3">
      <c r="A252" s="18" t="s">
        <v>679</v>
      </c>
      <c r="B252" s="18" t="s">
        <v>634</v>
      </c>
      <c r="C252" s="18" t="s">
        <v>456</v>
      </c>
      <c r="D252" s="19" t="str">
        <f>VLOOKUP(C252,'[1]Коды программ'!$A$2:$B$578,2,FALSE)</f>
        <v>Тракторист-машинист сельскохозяйственного производства</v>
      </c>
      <c r="E252" s="27" t="s">
        <v>692</v>
      </c>
      <c r="F252" s="28" t="s">
        <v>1298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53"/>
      <c r="AH252" s="17" t="str">
        <f t="shared" si="61"/>
        <v>проверка пройдена</v>
      </c>
      <c r="AI252" s="17" t="str">
        <f t="shared" si="62"/>
        <v>проверка пройдена</v>
      </c>
    </row>
    <row r="253" spans="1:35" ht="47.25" x14ac:dyDescent="0.3">
      <c r="A253" s="18" t="s">
        <v>679</v>
      </c>
      <c r="B253" s="18" t="s">
        <v>634</v>
      </c>
      <c r="C253" s="18" t="s">
        <v>456</v>
      </c>
      <c r="D253" s="19" t="str">
        <f>VLOOKUP(C253,'[1]Коды программ'!$A$2:$B$578,2,FALSE)</f>
        <v>Тракторист-машинист сельскохозяйственного производства</v>
      </c>
      <c r="E253" s="27" t="s">
        <v>693</v>
      </c>
      <c r="F253" s="28" t="s">
        <v>1299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53"/>
      <c r="AH253" s="17" t="str">
        <f t="shared" si="61"/>
        <v>проверка пройдена</v>
      </c>
      <c r="AI253" s="17" t="str">
        <f t="shared" si="62"/>
        <v>проверка пройдена</v>
      </c>
    </row>
    <row r="254" spans="1:35" ht="47.25" x14ac:dyDescent="0.3">
      <c r="A254" s="18" t="s">
        <v>679</v>
      </c>
      <c r="B254" s="18" t="s">
        <v>634</v>
      </c>
      <c r="C254" s="18" t="s">
        <v>456</v>
      </c>
      <c r="D254" s="19" t="str">
        <f>VLOOKUP(C254,'[1]Коды программ'!$A$2:$B$578,2,FALSE)</f>
        <v>Тракторист-машинист сельскохозяйственного производства</v>
      </c>
      <c r="E254" s="27" t="s">
        <v>694</v>
      </c>
      <c r="F254" s="28" t="s">
        <v>1300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53"/>
      <c r="AH254" s="17" t="str">
        <f t="shared" si="61"/>
        <v>проверка пройдена</v>
      </c>
      <c r="AI254" s="17" t="str">
        <f t="shared" si="62"/>
        <v>проверка пройдена</v>
      </c>
    </row>
    <row r="255" spans="1:35" ht="63" x14ac:dyDescent="0.3">
      <c r="A255" s="18" t="s">
        <v>679</v>
      </c>
      <c r="B255" s="18" t="s">
        <v>634</v>
      </c>
      <c r="C255" s="18" t="s">
        <v>456</v>
      </c>
      <c r="D255" s="19" t="str">
        <f>VLOOKUP(C255,'[1]Коды программ'!$A$2:$B$578,2,FALSE)</f>
        <v>Тракторист-машинист сельскохозяйственного производства</v>
      </c>
      <c r="E255" s="27" t="s">
        <v>695</v>
      </c>
      <c r="F255" s="29" t="s">
        <v>1294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53"/>
      <c r="AH255" s="17" t="str">
        <f t="shared" si="61"/>
        <v>проверка пройдена</v>
      </c>
      <c r="AI255" s="17" t="str">
        <f t="shared" si="62"/>
        <v>проверка пройдена</v>
      </c>
    </row>
    <row r="256" spans="1:35" ht="78.75" x14ac:dyDescent="0.3">
      <c r="A256" s="18" t="s">
        <v>679</v>
      </c>
      <c r="B256" s="18" t="s">
        <v>634</v>
      </c>
      <c r="C256" s="18" t="s">
        <v>456</v>
      </c>
      <c r="D256" s="19" t="str">
        <f>VLOOKUP(C256,'[1]Коды программ'!$A$2:$B$578,2,FALSE)</f>
        <v>Тракторист-машинист сельскохозяйственного производства</v>
      </c>
      <c r="E256" s="27" t="s">
        <v>696</v>
      </c>
      <c r="F256" s="29" t="s">
        <v>1295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53"/>
      <c r="AH256" s="17" t="str">
        <f t="shared" si="61"/>
        <v>проверка пройдена</v>
      </c>
      <c r="AI256" s="17" t="str">
        <f t="shared" si="62"/>
        <v>проверка пройдена</v>
      </c>
    </row>
    <row r="257" spans="1:35" ht="47.25" x14ac:dyDescent="0.3">
      <c r="A257" s="18" t="s">
        <v>679</v>
      </c>
      <c r="B257" s="18" t="s">
        <v>634</v>
      </c>
      <c r="C257" s="18" t="s">
        <v>456</v>
      </c>
      <c r="D257" s="19" t="str">
        <f>VLOOKUP(C257,'[1]Коды программ'!$A$2:$B$578,2,FALSE)</f>
        <v>Тракторист-машинист сельскохозяйственного производства</v>
      </c>
      <c r="E257" s="40" t="s">
        <v>697</v>
      </c>
      <c r="F257" s="41" t="s">
        <v>1307</v>
      </c>
      <c r="G257" s="16" t="str">
        <f>IF(AND(G243&lt;=G242,G244&lt;=G243,G245&lt;=G242,G246&lt;=G242,G247=(G243+G245),G247=(G248+G249+G250+G251+G252+G253+G254),G255&lt;=G247,G256&lt;=G247,(G243+G245)&lt;=G242,G248&lt;=G247,G249&lt;=G247,G250&lt;=G247,G251&lt;=G247,G252&lt;=G247,G253&lt;=G247,G254&lt;=G247,G255&lt;=G246,G255&lt;=G247)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57" s="16" t="str">
        <f t="shared" ref="H257:AF257" si="64">IF(AND(H243&lt;=H242,H244&lt;=H243,H245&lt;=H242,H246&lt;=H242,H247=(H243+H245),H247=(H248+H249+H250+H251+H252+H253+H254),H255&lt;=H247,H256&lt;=H247,(H243+H245)&lt;=H242,H248&lt;=H247,H249&lt;=H247,H250&lt;=H247,H251&lt;=H247,H252&lt;=H247,H253&lt;=H247,H254&lt;=H247,H255&lt;=H246,H255&lt;=H247)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57" s="16" t="str">
        <f t="shared" si="64"/>
        <v>проверка пройдена</v>
      </c>
      <c r="J257" s="16" t="str">
        <f t="shared" si="64"/>
        <v>проверка пройдена</v>
      </c>
      <c r="K257" s="16" t="str">
        <f t="shared" si="64"/>
        <v>проверка пройдена</v>
      </c>
      <c r="L257" s="16" t="str">
        <f t="shared" si="64"/>
        <v>проверка пройдена</v>
      </c>
      <c r="M257" s="16" t="str">
        <f t="shared" si="64"/>
        <v>проверка пройдена</v>
      </c>
      <c r="N257" s="16" t="str">
        <f t="shared" si="64"/>
        <v>проверка пройдена</v>
      </c>
      <c r="O257" s="16" t="str">
        <f t="shared" si="64"/>
        <v>проверка пройдена</v>
      </c>
      <c r="P257" s="16" t="str">
        <f t="shared" si="64"/>
        <v>проверка пройдена</v>
      </c>
      <c r="Q257" s="16" t="str">
        <f t="shared" si="64"/>
        <v>проверка пройдена</v>
      </c>
      <c r="R257" s="16" t="str">
        <f t="shared" si="64"/>
        <v>проверка пройдена</v>
      </c>
      <c r="S257" s="16" t="str">
        <f t="shared" si="64"/>
        <v>проверка пройдена</v>
      </c>
      <c r="T257" s="16" t="str">
        <f t="shared" si="64"/>
        <v>проверка пройдена</v>
      </c>
      <c r="U257" s="16" t="str">
        <f t="shared" si="64"/>
        <v>проверка пройдена</v>
      </c>
      <c r="V257" s="16" t="str">
        <f t="shared" si="64"/>
        <v>проверка пройдена</v>
      </c>
      <c r="W257" s="16" t="str">
        <f t="shared" si="64"/>
        <v>проверка пройдена</v>
      </c>
      <c r="X257" s="16" t="str">
        <f t="shared" si="64"/>
        <v>проверка пройдена</v>
      </c>
      <c r="Y257" s="16" t="str">
        <f t="shared" si="64"/>
        <v>проверка пройдена</v>
      </c>
      <c r="Z257" s="16" t="str">
        <f t="shared" si="64"/>
        <v>проверка пройдена</v>
      </c>
      <c r="AA257" s="16" t="str">
        <f t="shared" si="64"/>
        <v>проверка пройдена</v>
      </c>
      <c r="AB257" s="16" t="str">
        <f t="shared" si="64"/>
        <v>проверка пройдена</v>
      </c>
      <c r="AC257" s="16" t="str">
        <f t="shared" si="64"/>
        <v>проверка пройдена</v>
      </c>
      <c r="AD257" s="16" t="str">
        <f t="shared" si="64"/>
        <v>проверка пройдена</v>
      </c>
      <c r="AE257" s="35" t="str">
        <f t="shared" si="64"/>
        <v>проверка пройдена</v>
      </c>
      <c r="AF257" s="37" t="str">
        <f t="shared" si="64"/>
        <v>проверка пройдена</v>
      </c>
      <c r="AG257" s="53"/>
      <c r="AH257" s="53"/>
      <c r="AI257" s="53"/>
    </row>
    <row r="258" spans="1:35" ht="63" x14ac:dyDescent="0.3">
      <c r="A258" s="18" t="s">
        <v>679</v>
      </c>
      <c r="B258" s="18" t="s">
        <v>634</v>
      </c>
      <c r="C258" s="18" t="s">
        <v>296</v>
      </c>
      <c r="D258" s="19" t="str">
        <f>VLOOKUP(C258,'[1]Коды программ'!$A$2:$B$578,2,FALSE)</f>
        <v>Сооружение и эксплуатация газонефтепроводов и газонефтехранилиш</v>
      </c>
      <c r="E258" s="20" t="s">
        <v>7</v>
      </c>
      <c r="F258" s="21" t="s">
        <v>715</v>
      </c>
      <c r="G258" s="22">
        <v>30</v>
      </c>
      <c r="H258" s="23">
        <v>16</v>
      </c>
      <c r="I258" s="23">
        <v>13</v>
      </c>
      <c r="J258" s="23">
        <v>14</v>
      </c>
      <c r="K258" s="23">
        <v>0</v>
      </c>
      <c r="L258" s="23">
        <v>0</v>
      </c>
      <c r="M258" s="23">
        <v>0</v>
      </c>
      <c r="N258" s="23">
        <v>12</v>
      </c>
      <c r="O258" s="23">
        <v>0</v>
      </c>
      <c r="P258" s="23">
        <v>2</v>
      </c>
      <c r="Q258" s="23">
        <v>0</v>
      </c>
      <c r="R258" s="23">
        <v>0</v>
      </c>
      <c r="S258" s="23">
        <v>0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  <c r="AG258" s="53"/>
      <c r="AH258" s="17" t="str">
        <f t="shared" ref="AH258:AH272" si="65">IF(G258=H258+K258+L258+M258+N258+O258+P258+Q258+R258+S258+T258+U258+V258+W258+X258+Y258+Z258+AA258+AB258+AC258+AD258+AE258+AF258,"проверка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58" s="17" t="str">
        <f t="shared" ref="AI258:AI272" si="66">IF(OR(I258&gt;H258,J258&gt;H258),"ВНИМАНИЕ! В гр.09 и/или 10 не может стоять значение большее, чем в гр.08","проверка пройдена")</f>
        <v>проверка пройдена</v>
      </c>
    </row>
    <row r="259" spans="1:35" ht="63" x14ac:dyDescent="0.3">
      <c r="A259" s="18" t="s">
        <v>679</v>
      </c>
      <c r="B259" s="18" t="s">
        <v>634</v>
      </c>
      <c r="C259" s="18" t="s">
        <v>296</v>
      </c>
      <c r="D259" s="19" t="str">
        <f>VLOOKUP(C259,'[1]Коды программ'!$A$2:$B$578,2,FALSE)</f>
        <v>Сооружение и эксплуатация газонефтепроводов и газонефтехранилиш</v>
      </c>
      <c r="E259" s="20" t="s">
        <v>8</v>
      </c>
      <c r="F259" s="24" t="s">
        <v>716</v>
      </c>
      <c r="G259" s="22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3">
        <v>0</v>
      </c>
      <c r="Q259" s="23">
        <v>0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23">
        <v>0</v>
      </c>
      <c r="AC259" s="23">
        <v>0</v>
      </c>
      <c r="AD259" s="23">
        <v>0</v>
      </c>
      <c r="AE259" s="23">
        <v>0</v>
      </c>
      <c r="AF259" s="23">
        <v>0</v>
      </c>
      <c r="AG259" s="53"/>
      <c r="AH259" s="17" t="str">
        <f t="shared" si="65"/>
        <v>проверка пройдена</v>
      </c>
      <c r="AI259" s="17" t="str">
        <f t="shared" si="66"/>
        <v>проверка пройдена</v>
      </c>
    </row>
    <row r="260" spans="1:35" ht="63" x14ac:dyDescent="0.3">
      <c r="A260" s="18" t="s">
        <v>679</v>
      </c>
      <c r="B260" s="18" t="s">
        <v>634</v>
      </c>
      <c r="C260" s="18" t="s">
        <v>296</v>
      </c>
      <c r="D260" s="19" t="str">
        <f>VLOOKUP(C260,'[1]Коды программ'!$A$2:$B$578,2,FALSE)</f>
        <v>Сооружение и эксплуатация газонефтепроводов и газонефтехранилиш</v>
      </c>
      <c r="E260" s="20" t="s">
        <v>9</v>
      </c>
      <c r="F260" s="24" t="s">
        <v>717</v>
      </c>
      <c r="G260" s="22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  <c r="AG260" s="53"/>
      <c r="AH260" s="17" t="str">
        <f t="shared" si="65"/>
        <v>проверка пройдена</v>
      </c>
      <c r="AI260" s="17" t="str">
        <f t="shared" si="66"/>
        <v>проверка пройдена</v>
      </c>
    </row>
    <row r="261" spans="1:35" ht="63" x14ac:dyDescent="0.3">
      <c r="A261" s="18" t="s">
        <v>679</v>
      </c>
      <c r="B261" s="18" t="s">
        <v>634</v>
      </c>
      <c r="C261" s="18" t="s">
        <v>296</v>
      </c>
      <c r="D261" s="19" t="str">
        <f>VLOOKUP(C261,'[1]Коды программ'!$A$2:$B$578,2,FALSE)</f>
        <v>Сооружение и эксплуатация газонефтепроводов и газонефтехранилиш</v>
      </c>
      <c r="E261" s="20" t="s">
        <v>10</v>
      </c>
      <c r="F261" s="24" t="s">
        <v>12</v>
      </c>
      <c r="G261" s="22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  <c r="AG261" s="53"/>
      <c r="AH261" s="17" t="str">
        <f t="shared" si="65"/>
        <v>проверка пройдена</v>
      </c>
      <c r="AI261" s="17" t="str">
        <f t="shared" si="66"/>
        <v>проверка пройдена</v>
      </c>
    </row>
    <row r="262" spans="1:35" ht="63" x14ac:dyDescent="0.3">
      <c r="A262" s="18" t="s">
        <v>679</v>
      </c>
      <c r="B262" s="18" t="s">
        <v>634</v>
      </c>
      <c r="C262" s="18" t="s">
        <v>296</v>
      </c>
      <c r="D262" s="19" t="str">
        <f>VLOOKUP(C262,'[1]Коды программ'!$A$2:$B$578,2,FALSE)</f>
        <v>Сооружение и эксплуатация газонефтепроводов и газонефтехранилиш</v>
      </c>
      <c r="E262" s="20" t="s">
        <v>11</v>
      </c>
      <c r="F262" s="24" t="s">
        <v>15</v>
      </c>
      <c r="G262" s="22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0</v>
      </c>
      <c r="AF262" s="23">
        <v>0</v>
      </c>
      <c r="AG262" s="53"/>
      <c r="AH262" s="17" t="str">
        <f t="shared" si="65"/>
        <v>проверка пройдена</v>
      </c>
      <c r="AI262" s="17" t="str">
        <f t="shared" si="66"/>
        <v>проверка пройдена</v>
      </c>
    </row>
    <row r="263" spans="1:35" ht="63" x14ac:dyDescent="0.3">
      <c r="A263" s="18" t="s">
        <v>679</v>
      </c>
      <c r="B263" s="18" t="s">
        <v>634</v>
      </c>
      <c r="C263" s="18" t="s">
        <v>296</v>
      </c>
      <c r="D263" s="19" t="str">
        <f>VLOOKUP(C263,'[1]Коды программ'!$A$2:$B$578,2,FALSE)</f>
        <v>Сооружение и эксплуатация газонефтепроводов и газонефтехранилиш</v>
      </c>
      <c r="E263" s="25" t="s">
        <v>687</v>
      </c>
      <c r="F263" s="26" t="s">
        <v>1296</v>
      </c>
      <c r="G263" s="22">
        <f>SUM(G259:G261)</f>
        <v>0</v>
      </c>
      <c r="H263" s="22">
        <f t="shared" ref="H263:AF263" si="67">SUM(H259:H261)</f>
        <v>0</v>
      </c>
      <c r="I263" s="22">
        <f t="shared" si="67"/>
        <v>0</v>
      </c>
      <c r="J263" s="22">
        <f t="shared" si="67"/>
        <v>0</v>
      </c>
      <c r="K263" s="22">
        <f t="shared" si="67"/>
        <v>0</v>
      </c>
      <c r="L263" s="22">
        <f t="shared" si="67"/>
        <v>0</v>
      </c>
      <c r="M263" s="22">
        <f t="shared" si="67"/>
        <v>0</v>
      </c>
      <c r="N263" s="22">
        <f t="shared" si="67"/>
        <v>0</v>
      </c>
      <c r="O263" s="22">
        <f t="shared" si="67"/>
        <v>0</v>
      </c>
      <c r="P263" s="22">
        <f t="shared" si="67"/>
        <v>0</v>
      </c>
      <c r="Q263" s="22">
        <f t="shared" si="67"/>
        <v>0</v>
      </c>
      <c r="R263" s="22">
        <f t="shared" si="67"/>
        <v>0</v>
      </c>
      <c r="S263" s="22">
        <f t="shared" si="67"/>
        <v>0</v>
      </c>
      <c r="T263" s="22">
        <f t="shared" si="67"/>
        <v>0</v>
      </c>
      <c r="U263" s="22">
        <f t="shared" si="67"/>
        <v>0</v>
      </c>
      <c r="V263" s="22">
        <f t="shared" si="67"/>
        <v>0</v>
      </c>
      <c r="W263" s="22">
        <f t="shared" si="67"/>
        <v>0</v>
      </c>
      <c r="X263" s="22">
        <f t="shared" si="67"/>
        <v>0</v>
      </c>
      <c r="Y263" s="22">
        <f t="shared" si="67"/>
        <v>0</v>
      </c>
      <c r="Z263" s="22">
        <f t="shared" si="67"/>
        <v>0</v>
      </c>
      <c r="AA263" s="22">
        <f t="shared" si="67"/>
        <v>0</v>
      </c>
      <c r="AB263" s="22">
        <f t="shared" si="67"/>
        <v>0</v>
      </c>
      <c r="AC263" s="22">
        <f t="shared" si="67"/>
        <v>0</v>
      </c>
      <c r="AD263" s="22">
        <f t="shared" si="67"/>
        <v>0</v>
      </c>
      <c r="AE263" s="22">
        <f t="shared" si="67"/>
        <v>0</v>
      </c>
      <c r="AF263" s="22">
        <f t="shared" si="67"/>
        <v>0</v>
      </c>
      <c r="AG263" s="53"/>
      <c r="AH263" s="17" t="str">
        <f t="shared" si="65"/>
        <v>проверка пройдена</v>
      </c>
      <c r="AI263" s="17" t="str">
        <f t="shared" si="66"/>
        <v>проверка пройдена</v>
      </c>
    </row>
    <row r="264" spans="1:35" ht="78.75" x14ac:dyDescent="0.3">
      <c r="A264" s="18" t="s">
        <v>679</v>
      </c>
      <c r="B264" s="18" t="s">
        <v>634</v>
      </c>
      <c r="C264" s="18" t="s">
        <v>296</v>
      </c>
      <c r="D264" s="19" t="str">
        <f>VLOOKUP(C264,'[1]Коды программ'!$A$2:$B$578,2,FALSE)</f>
        <v>Сооружение и эксплуатация газонефтепроводов и газонефтехранилиш</v>
      </c>
      <c r="E264" s="25" t="s">
        <v>688</v>
      </c>
      <c r="F264" s="26" t="s">
        <v>1293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53"/>
      <c r="AH264" s="17" t="str">
        <f t="shared" si="65"/>
        <v>проверка пройдена</v>
      </c>
      <c r="AI264" s="17" t="str">
        <f t="shared" si="66"/>
        <v>проверка пройдена</v>
      </c>
    </row>
    <row r="265" spans="1:35" ht="63" x14ac:dyDescent="0.3">
      <c r="A265" s="18" t="s">
        <v>679</v>
      </c>
      <c r="B265" s="18" t="s">
        <v>634</v>
      </c>
      <c r="C265" s="18" t="s">
        <v>296</v>
      </c>
      <c r="D265" s="19" t="str">
        <f>VLOOKUP(C265,'[1]Коды программ'!$A$2:$B$578,2,FALSE)</f>
        <v>Сооружение и эксплуатация газонефтепроводов и газонефтехранилиш</v>
      </c>
      <c r="E265" s="25" t="s">
        <v>689</v>
      </c>
      <c r="F265" s="26" t="s">
        <v>1291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53"/>
      <c r="AH265" s="17" t="str">
        <f t="shared" si="65"/>
        <v>проверка пройдена</v>
      </c>
      <c r="AI265" s="17" t="str">
        <f t="shared" si="66"/>
        <v>проверка пройдена</v>
      </c>
    </row>
    <row r="266" spans="1:35" ht="63" x14ac:dyDescent="0.3">
      <c r="A266" s="18" t="s">
        <v>679</v>
      </c>
      <c r="B266" s="18" t="s">
        <v>634</v>
      </c>
      <c r="C266" s="18" t="s">
        <v>296</v>
      </c>
      <c r="D266" s="19" t="str">
        <f>VLOOKUP(C266,'[1]Коды программ'!$A$2:$B$578,2,FALSE)</f>
        <v>Сооружение и эксплуатация газонефтепроводов и газонефтехранилиш</v>
      </c>
      <c r="E266" s="25" t="s">
        <v>690</v>
      </c>
      <c r="F266" s="26" t="s">
        <v>1292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53"/>
      <c r="AH266" s="17" t="str">
        <f t="shared" si="65"/>
        <v>проверка пройдена</v>
      </c>
      <c r="AI266" s="17" t="str">
        <f t="shared" si="66"/>
        <v>проверка пройдена</v>
      </c>
    </row>
    <row r="267" spans="1:35" ht="63" x14ac:dyDescent="0.3">
      <c r="A267" s="18" t="s">
        <v>679</v>
      </c>
      <c r="B267" s="18" t="s">
        <v>634</v>
      </c>
      <c r="C267" s="18" t="s">
        <v>296</v>
      </c>
      <c r="D267" s="19" t="str">
        <f>VLOOKUP(C267,'[1]Коды программ'!$A$2:$B$578,2,FALSE)</f>
        <v>Сооружение и эксплуатация газонефтепроводов и газонефтехранилиш</v>
      </c>
      <c r="E267" s="27" t="s">
        <v>691</v>
      </c>
      <c r="F267" s="28" t="s">
        <v>1297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53"/>
      <c r="AH267" s="17" t="str">
        <f t="shared" si="65"/>
        <v>проверка пройдена</v>
      </c>
      <c r="AI267" s="17" t="str">
        <f t="shared" si="66"/>
        <v>проверка пройдена</v>
      </c>
    </row>
    <row r="268" spans="1:35" ht="63" x14ac:dyDescent="0.3">
      <c r="A268" s="18" t="s">
        <v>679</v>
      </c>
      <c r="B268" s="18" t="s">
        <v>634</v>
      </c>
      <c r="C268" s="18" t="s">
        <v>296</v>
      </c>
      <c r="D268" s="19" t="str">
        <f>VLOOKUP(C268,'[1]Коды программ'!$A$2:$B$578,2,FALSE)</f>
        <v>Сооружение и эксплуатация газонефтепроводов и газонефтехранилиш</v>
      </c>
      <c r="E268" s="27" t="s">
        <v>692</v>
      </c>
      <c r="F268" s="28" t="s">
        <v>1298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0</v>
      </c>
      <c r="AD268" s="22">
        <v>0</v>
      </c>
      <c r="AE268" s="22">
        <v>0</v>
      </c>
      <c r="AF268" s="22">
        <v>0</v>
      </c>
      <c r="AG268" s="53"/>
      <c r="AH268" s="17" t="str">
        <f t="shared" si="65"/>
        <v>проверка пройдена</v>
      </c>
      <c r="AI268" s="17" t="str">
        <f t="shared" si="66"/>
        <v>проверка пройдена</v>
      </c>
    </row>
    <row r="269" spans="1:35" ht="63" x14ac:dyDescent="0.3">
      <c r="A269" s="18" t="s">
        <v>679</v>
      </c>
      <c r="B269" s="18" t="s">
        <v>634</v>
      </c>
      <c r="C269" s="18" t="s">
        <v>296</v>
      </c>
      <c r="D269" s="19" t="str">
        <f>VLOOKUP(C269,'[1]Коды программ'!$A$2:$B$578,2,FALSE)</f>
        <v>Сооружение и эксплуатация газонефтепроводов и газонефтехранилиш</v>
      </c>
      <c r="E269" s="27" t="s">
        <v>693</v>
      </c>
      <c r="F269" s="28" t="s">
        <v>1299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53"/>
      <c r="AH269" s="17" t="str">
        <f t="shared" si="65"/>
        <v>проверка пройдена</v>
      </c>
      <c r="AI269" s="17" t="str">
        <f t="shared" si="66"/>
        <v>проверка пройдена</v>
      </c>
    </row>
    <row r="270" spans="1:35" ht="63" x14ac:dyDescent="0.3">
      <c r="A270" s="18" t="s">
        <v>679</v>
      </c>
      <c r="B270" s="18" t="s">
        <v>634</v>
      </c>
      <c r="C270" s="18" t="s">
        <v>296</v>
      </c>
      <c r="D270" s="19" t="str">
        <f>VLOOKUP(C270,'[1]Коды программ'!$A$2:$B$578,2,FALSE)</f>
        <v>Сооружение и эксплуатация газонефтепроводов и газонефтехранилиш</v>
      </c>
      <c r="E270" s="27" t="s">
        <v>694</v>
      </c>
      <c r="F270" s="28" t="s">
        <v>1300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53"/>
      <c r="AH270" s="17" t="str">
        <f t="shared" si="65"/>
        <v>проверка пройдена</v>
      </c>
      <c r="AI270" s="17" t="str">
        <f t="shared" si="66"/>
        <v>проверка пройдена</v>
      </c>
    </row>
    <row r="271" spans="1:35" ht="63" x14ac:dyDescent="0.3">
      <c r="A271" s="18" t="s">
        <v>679</v>
      </c>
      <c r="B271" s="18" t="s">
        <v>634</v>
      </c>
      <c r="C271" s="18" t="s">
        <v>296</v>
      </c>
      <c r="D271" s="19" t="str">
        <f>VLOOKUP(C271,'[1]Коды программ'!$A$2:$B$578,2,FALSE)</f>
        <v>Сооружение и эксплуатация газонефтепроводов и газонефтехранилиш</v>
      </c>
      <c r="E271" s="27" t="s">
        <v>695</v>
      </c>
      <c r="F271" s="29" t="s">
        <v>1294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2">
        <v>0</v>
      </c>
      <c r="Z271" s="22">
        <v>0</v>
      </c>
      <c r="AA271" s="22">
        <v>0</v>
      </c>
      <c r="AB271" s="22">
        <v>0</v>
      </c>
      <c r="AC271" s="22">
        <v>0</v>
      </c>
      <c r="AD271" s="22">
        <v>0</v>
      </c>
      <c r="AE271" s="22">
        <v>0</v>
      </c>
      <c r="AF271" s="22">
        <v>0</v>
      </c>
      <c r="AG271" s="53"/>
      <c r="AH271" s="17" t="str">
        <f t="shared" si="65"/>
        <v>проверка пройдена</v>
      </c>
      <c r="AI271" s="17" t="str">
        <f t="shared" si="66"/>
        <v>проверка пройдена</v>
      </c>
    </row>
    <row r="272" spans="1:35" ht="78.75" x14ac:dyDescent="0.3">
      <c r="A272" s="18" t="s">
        <v>679</v>
      </c>
      <c r="B272" s="18" t="s">
        <v>634</v>
      </c>
      <c r="C272" s="18" t="s">
        <v>296</v>
      </c>
      <c r="D272" s="19" t="str">
        <f>VLOOKUP(C272,'[1]Коды программ'!$A$2:$B$578,2,FALSE)</f>
        <v>Сооружение и эксплуатация газонефтепроводов и газонефтехранилиш</v>
      </c>
      <c r="E272" s="27" t="s">
        <v>696</v>
      </c>
      <c r="F272" s="29" t="s">
        <v>1295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53"/>
      <c r="AH272" s="17" t="str">
        <f t="shared" si="65"/>
        <v>проверка пройдена</v>
      </c>
      <c r="AI272" s="17" t="str">
        <f t="shared" si="66"/>
        <v>проверка пройдена</v>
      </c>
    </row>
    <row r="273" spans="1:35" ht="63" x14ac:dyDescent="0.3">
      <c r="A273" s="18" t="s">
        <v>679</v>
      </c>
      <c r="B273" s="18" t="s">
        <v>634</v>
      </c>
      <c r="C273" s="18" t="s">
        <v>296</v>
      </c>
      <c r="D273" s="19" t="str">
        <f>VLOOKUP(C273,'[1]Коды программ'!$A$2:$B$578,2,FALSE)</f>
        <v>Сооружение и эксплуатация газонефтепроводов и газонефтехранилиш</v>
      </c>
      <c r="E273" s="40" t="s">
        <v>697</v>
      </c>
      <c r="F273" s="41" t="s">
        <v>1307</v>
      </c>
      <c r="G273" s="16" t="str">
        <f>IF(AND(G259&lt;=G258,G260&lt;=G259,G261&lt;=G258,G262&lt;=G258,G263=(G259+G261),G263=(G264+G265+G266+G267+G268+G269+G270),G271&lt;=G263,G272&lt;=G263,(G259+G261)&lt;=G258,G264&lt;=G263,G265&lt;=G263,G266&lt;=G263,G267&lt;=G263,G268&lt;=G263,G269&lt;=G263,G270&lt;=G263,G271&lt;=G262,G271&lt;=G263)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73" s="16" t="str">
        <f t="shared" ref="H273:AF273" si="68">IF(AND(H259&lt;=H258,H260&lt;=H259,H261&lt;=H258,H262&lt;=H258,H263=(H259+H261),H263=(H264+H265+H266+H267+H268+H269+H270),H271&lt;=H263,H272&lt;=H263,(H259+H261)&lt;=H258,H264&lt;=H263,H265&lt;=H263,H266&lt;=H263,H267&lt;=H263,H268&lt;=H263,H269&lt;=H263,H270&lt;=H263,H271&lt;=H262,H271&lt;=H263)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73" s="16" t="str">
        <f t="shared" si="68"/>
        <v>проверка пройдена</v>
      </c>
      <c r="J273" s="16" t="str">
        <f t="shared" si="68"/>
        <v>проверка пройдена</v>
      </c>
      <c r="K273" s="16" t="str">
        <f t="shared" si="68"/>
        <v>проверка пройдена</v>
      </c>
      <c r="L273" s="16" t="str">
        <f t="shared" si="68"/>
        <v>проверка пройдена</v>
      </c>
      <c r="M273" s="16" t="str">
        <f t="shared" si="68"/>
        <v>проверка пройдена</v>
      </c>
      <c r="N273" s="16" t="str">
        <f t="shared" si="68"/>
        <v>проверка пройдена</v>
      </c>
      <c r="O273" s="16" t="str">
        <f t="shared" si="68"/>
        <v>проверка пройдена</v>
      </c>
      <c r="P273" s="16" t="str">
        <f t="shared" si="68"/>
        <v>проверка пройдена</v>
      </c>
      <c r="Q273" s="16" t="str">
        <f t="shared" si="68"/>
        <v>проверка пройдена</v>
      </c>
      <c r="R273" s="16" t="str">
        <f t="shared" si="68"/>
        <v>проверка пройдена</v>
      </c>
      <c r="S273" s="16" t="str">
        <f t="shared" si="68"/>
        <v>проверка пройдена</v>
      </c>
      <c r="T273" s="16" t="str">
        <f t="shared" si="68"/>
        <v>проверка пройдена</v>
      </c>
      <c r="U273" s="16" t="str">
        <f t="shared" si="68"/>
        <v>проверка пройдена</v>
      </c>
      <c r="V273" s="16" t="str">
        <f t="shared" si="68"/>
        <v>проверка пройдена</v>
      </c>
      <c r="W273" s="16" t="str">
        <f t="shared" si="68"/>
        <v>проверка пройдена</v>
      </c>
      <c r="X273" s="16" t="str">
        <f t="shared" si="68"/>
        <v>проверка пройдена</v>
      </c>
      <c r="Y273" s="16" t="str">
        <f t="shared" si="68"/>
        <v>проверка пройдена</v>
      </c>
      <c r="Z273" s="16" t="str">
        <f t="shared" si="68"/>
        <v>проверка пройдена</v>
      </c>
      <c r="AA273" s="16" t="str">
        <f t="shared" si="68"/>
        <v>проверка пройдена</v>
      </c>
      <c r="AB273" s="16" t="str">
        <f t="shared" si="68"/>
        <v>проверка пройдена</v>
      </c>
      <c r="AC273" s="16" t="str">
        <f t="shared" si="68"/>
        <v>проверка пройдена</v>
      </c>
      <c r="AD273" s="16" t="str">
        <f t="shared" si="68"/>
        <v>проверка пройдена</v>
      </c>
      <c r="AE273" s="35" t="str">
        <f t="shared" si="68"/>
        <v>проверка пройдена</v>
      </c>
      <c r="AF273" s="37" t="str">
        <f t="shared" si="68"/>
        <v>проверка пройдена</v>
      </c>
      <c r="AG273" s="53"/>
      <c r="AH273" s="53"/>
      <c r="AI273" s="53"/>
    </row>
    <row r="274" spans="1:35" ht="47.25" x14ac:dyDescent="0.3">
      <c r="A274" s="18" t="s">
        <v>679</v>
      </c>
      <c r="B274" s="18" t="s">
        <v>634</v>
      </c>
      <c r="C274" s="18" t="s">
        <v>496</v>
      </c>
      <c r="D274" s="19" t="str">
        <f>VLOOKUP(C274,'[1]Коды программ'!$A$2:$B$578,2,FALSE)</f>
        <v>Товароведение и экспертиза качества потребительских товаров</v>
      </c>
      <c r="E274" s="20" t="s">
        <v>7</v>
      </c>
      <c r="F274" s="21" t="s">
        <v>715</v>
      </c>
      <c r="G274" s="22">
        <v>22</v>
      </c>
      <c r="H274" s="23">
        <v>14</v>
      </c>
      <c r="I274" s="23">
        <v>7</v>
      </c>
      <c r="J274" s="23">
        <v>10</v>
      </c>
      <c r="K274" s="23">
        <v>0</v>
      </c>
      <c r="L274" s="23">
        <v>0</v>
      </c>
      <c r="M274" s="23">
        <v>3</v>
      </c>
      <c r="N274" s="23">
        <v>5</v>
      </c>
      <c r="O274" s="23">
        <v>0</v>
      </c>
      <c r="P274" s="23"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3">
        <v>0</v>
      </c>
      <c r="AD274" s="23">
        <v>0</v>
      </c>
      <c r="AE274" s="23">
        <v>0</v>
      </c>
      <c r="AF274" s="23">
        <v>0</v>
      </c>
      <c r="AG274" s="53"/>
      <c r="AH274" s="17" t="str">
        <f t="shared" ref="AH274:AH288" si="69">IF(G274=H274+K274+L274+M274+N274+O274+P274+Q274+R274+S274+T274+U274+V274+W274+X274+Y274+Z274+AA274+AB274+AC274+AD274+AE274+AF274,"проверка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74" s="17" t="str">
        <f t="shared" ref="AI274:AI288" si="70">IF(OR(I274&gt;H274,J274&gt;H274),"ВНИМАНИЕ! В гр.09 и/или 10 не может стоять значение большее, чем в гр.08","проверка пройдена")</f>
        <v>проверка пройдена</v>
      </c>
    </row>
    <row r="275" spans="1:35" ht="47.25" x14ac:dyDescent="0.3">
      <c r="A275" s="18" t="s">
        <v>679</v>
      </c>
      <c r="B275" s="18" t="s">
        <v>634</v>
      </c>
      <c r="C275" s="18" t="s">
        <v>496</v>
      </c>
      <c r="D275" s="19" t="str">
        <f>VLOOKUP(C275,'[1]Коды программ'!$A$2:$B$578,2,FALSE)</f>
        <v>Товароведение и экспертиза качества потребительских товаров</v>
      </c>
      <c r="E275" s="20" t="s">
        <v>8</v>
      </c>
      <c r="F275" s="24" t="s">
        <v>716</v>
      </c>
      <c r="G275" s="22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3">
        <v>0</v>
      </c>
      <c r="AD275" s="23">
        <v>0</v>
      </c>
      <c r="AE275" s="23">
        <v>0</v>
      </c>
      <c r="AF275" s="23">
        <v>0</v>
      </c>
      <c r="AG275" s="53"/>
      <c r="AH275" s="17" t="str">
        <f t="shared" si="69"/>
        <v>проверка пройдена</v>
      </c>
      <c r="AI275" s="17" t="str">
        <f t="shared" si="70"/>
        <v>проверка пройдена</v>
      </c>
    </row>
    <row r="276" spans="1:35" ht="47.25" x14ac:dyDescent="0.3">
      <c r="A276" s="18" t="s">
        <v>679</v>
      </c>
      <c r="B276" s="18" t="s">
        <v>634</v>
      </c>
      <c r="C276" s="18" t="s">
        <v>496</v>
      </c>
      <c r="D276" s="19" t="str">
        <f>VLOOKUP(C276,'[1]Коды программ'!$A$2:$B$578,2,FALSE)</f>
        <v>Товароведение и экспертиза качества потребительских товаров</v>
      </c>
      <c r="E276" s="20" t="s">
        <v>9</v>
      </c>
      <c r="F276" s="24" t="s">
        <v>717</v>
      </c>
      <c r="G276" s="22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  <c r="W276" s="23">
        <v>0</v>
      </c>
      <c r="X276" s="23">
        <v>0</v>
      </c>
      <c r="Y276" s="23">
        <v>0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53"/>
      <c r="AH276" s="17" t="str">
        <f t="shared" si="69"/>
        <v>проверка пройдена</v>
      </c>
      <c r="AI276" s="17" t="str">
        <f t="shared" si="70"/>
        <v>проверка пройдена</v>
      </c>
    </row>
    <row r="277" spans="1:35" ht="47.25" x14ac:dyDescent="0.3">
      <c r="A277" s="18" t="s">
        <v>679</v>
      </c>
      <c r="B277" s="18" t="s">
        <v>634</v>
      </c>
      <c r="C277" s="18" t="s">
        <v>496</v>
      </c>
      <c r="D277" s="19" t="str">
        <f>VLOOKUP(C277,'[1]Коды программ'!$A$2:$B$578,2,FALSE)</f>
        <v>Товароведение и экспертиза качества потребительских товаров</v>
      </c>
      <c r="E277" s="20" t="s">
        <v>10</v>
      </c>
      <c r="F277" s="24" t="s">
        <v>12</v>
      </c>
      <c r="G277" s="22">
        <v>1</v>
      </c>
      <c r="H277" s="23">
        <v>1</v>
      </c>
      <c r="I277" s="23">
        <v>1</v>
      </c>
      <c r="J277" s="23">
        <v>1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  <c r="S277" s="23">
        <v>0</v>
      </c>
      <c r="T277" s="23">
        <v>0</v>
      </c>
      <c r="U277" s="23">
        <v>0</v>
      </c>
      <c r="V277" s="23">
        <v>0</v>
      </c>
      <c r="W277" s="23">
        <v>0</v>
      </c>
      <c r="X277" s="23">
        <v>0</v>
      </c>
      <c r="Y277" s="23">
        <v>0</v>
      </c>
      <c r="Z277" s="23"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53"/>
      <c r="AH277" s="17" t="str">
        <f t="shared" si="69"/>
        <v>проверка пройдена</v>
      </c>
      <c r="AI277" s="17" t="str">
        <f t="shared" si="70"/>
        <v>проверка пройдена</v>
      </c>
    </row>
    <row r="278" spans="1:35" ht="47.25" x14ac:dyDescent="0.3">
      <c r="A278" s="18" t="s">
        <v>679</v>
      </c>
      <c r="B278" s="18" t="s">
        <v>634</v>
      </c>
      <c r="C278" s="18" t="s">
        <v>496</v>
      </c>
      <c r="D278" s="19" t="str">
        <f>VLOOKUP(C278,'[1]Коды программ'!$A$2:$B$578,2,FALSE)</f>
        <v>Товароведение и экспертиза качества потребительских товаров</v>
      </c>
      <c r="E278" s="20" t="s">
        <v>11</v>
      </c>
      <c r="F278" s="24" t="s">
        <v>15</v>
      </c>
      <c r="G278" s="22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  <c r="S278" s="23">
        <v>0</v>
      </c>
      <c r="T278" s="23">
        <v>0</v>
      </c>
      <c r="U278" s="23">
        <v>0</v>
      </c>
      <c r="V278" s="23">
        <v>0</v>
      </c>
      <c r="W278" s="23">
        <v>0</v>
      </c>
      <c r="X278" s="23">
        <v>0</v>
      </c>
      <c r="Y278" s="23">
        <v>0</v>
      </c>
      <c r="Z278" s="23">
        <v>0</v>
      </c>
      <c r="AA278" s="23">
        <v>0</v>
      </c>
      <c r="AB278" s="23">
        <v>0</v>
      </c>
      <c r="AC278" s="23">
        <v>0</v>
      </c>
      <c r="AD278" s="23">
        <v>0</v>
      </c>
      <c r="AE278" s="23">
        <v>0</v>
      </c>
      <c r="AF278" s="23">
        <v>0</v>
      </c>
      <c r="AG278" s="53"/>
      <c r="AH278" s="17" t="str">
        <f t="shared" si="69"/>
        <v>проверка пройдена</v>
      </c>
      <c r="AI278" s="17" t="str">
        <f t="shared" si="70"/>
        <v>проверка пройдена</v>
      </c>
    </row>
    <row r="279" spans="1:35" ht="63" x14ac:dyDescent="0.3">
      <c r="A279" s="18" t="s">
        <v>679</v>
      </c>
      <c r="B279" s="18" t="s">
        <v>634</v>
      </c>
      <c r="C279" s="18" t="s">
        <v>496</v>
      </c>
      <c r="D279" s="19" t="str">
        <f>VLOOKUP(C279,'[1]Коды программ'!$A$2:$B$578,2,FALSE)</f>
        <v>Товароведение и экспертиза качества потребительских товаров</v>
      </c>
      <c r="E279" s="25" t="s">
        <v>687</v>
      </c>
      <c r="F279" s="26" t="s">
        <v>1296</v>
      </c>
      <c r="G279" s="22">
        <f>SUM(G275:G277)</f>
        <v>1</v>
      </c>
      <c r="H279" s="22">
        <f t="shared" ref="H279:AF279" si="71">SUM(H275:H277)</f>
        <v>1</v>
      </c>
      <c r="I279" s="22">
        <f t="shared" si="71"/>
        <v>1</v>
      </c>
      <c r="J279" s="22">
        <f t="shared" si="71"/>
        <v>1</v>
      </c>
      <c r="K279" s="22">
        <f t="shared" si="71"/>
        <v>0</v>
      </c>
      <c r="L279" s="22">
        <f t="shared" si="71"/>
        <v>0</v>
      </c>
      <c r="M279" s="22">
        <f t="shared" si="71"/>
        <v>0</v>
      </c>
      <c r="N279" s="22">
        <f t="shared" si="71"/>
        <v>0</v>
      </c>
      <c r="O279" s="22">
        <f t="shared" si="71"/>
        <v>0</v>
      </c>
      <c r="P279" s="22">
        <f t="shared" si="71"/>
        <v>0</v>
      </c>
      <c r="Q279" s="22">
        <f t="shared" si="71"/>
        <v>0</v>
      </c>
      <c r="R279" s="22">
        <f t="shared" si="71"/>
        <v>0</v>
      </c>
      <c r="S279" s="22">
        <f t="shared" si="71"/>
        <v>0</v>
      </c>
      <c r="T279" s="22">
        <f t="shared" si="71"/>
        <v>0</v>
      </c>
      <c r="U279" s="22">
        <f t="shared" si="71"/>
        <v>0</v>
      </c>
      <c r="V279" s="22">
        <f t="shared" si="71"/>
        <v>0</v>
      </c>
      <c r="W279" s="22">
        <f t="shared" si="71"/>
        <v>0</v>
      </c>
      <c r="X279" s="22">
        <f t="shared" si="71"/>
        <v>0</v>
      </c>
      <c r="Y279" s="22">
        <f t="shared" si="71"/>
        <v>0</v>
      </c>
      <c r="Z279" s="22">
        <f t="shared" si="71"/>
        <v>0</v>
      </c>
      <c r="AA279" s="22">
        <f t="shared" si="71"/>
        <v>0</v>
      </c>
      <c r="AB279" s="22">
        <f t="shared" si="71"/>
        <v>0</v>
      </c>
      <c r="AC279" s="22">
        <f t="shared" si="71"/>
        <v>0</v>
      </c>
      <c r="AD279" s="22">
        <f t="shared" si="71"/>
        <v>0</v>
      </c>
      <c r="AE279" s="22">
        <f t="shared" si="71"/>
        <v>0</v>
      </c>
      <c r="AF279" s="22">
        <f t="shared" si="71"/>
        <v>0</v>
      </c>
      <c r="AG279" s="53"/>
      <c r="AH279" s="17" t="str">
        <f t="shared" si="69"/>
        <v>проверка пройдена</v>
      </c>
      <c r="AI279" s="17" t="str">
        <f t="shared" si="70"/>
        <v>проверка пройдена</v>
      </c>
    </row>
    <row r="280" spans="1:35" ht="78.75" x14ac:dyDescent="0.3">
      <c r="A280" s="18" t="s">
        <v>679</v>
      </c>
      <c r="B280" s="18" t="s">
        <v>634</v>
      </c>
      <c r="C280" s="18" t="s">
        <v>496</v>
      </c>
      <c r="D280" s="19" t="str">
        <f>VLOOKUP(C280,'[1]Коды программ'!$A$2:$B$578,2,FALSE)</f>
        <v>Товароведение и экспертиза качества потребительских товаров</v>
      </c>
      <c r="E280" s="25" t="s">
        <v>688</v>
      </c>
      <c r="F280" s="26" t="s">
        <v>1293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53"/>
      <c r="AH280" s="17" t="str">
        <f t="shared" si="69"/>
        <v>проверка пройдена</v>
      </c>
      <c r="AI280" s="17" t="str">
        <f t="shared" si="70"/>
        <v>проверка пройдена</v>
      </c>
    </row>
    <row r="281" spans="1:35" ht="47.25" x14ac:dyDescent="0.3">
      <c r="A281" s="18" t="s">
        <v>679</v>
      </c>
      <c r="B281" s="18" t="s">
        <v>634</v>
      </c>
      <c r="C281" s="18" t="s">
        <v>496</v>
      </c>
      <c r="D281" s="19" t="str">
        <f>VLOOKUP(C281,'[1]Коды программ'!$A$2:$B$578,2,FALSE)</f>
        <v>Товароведение и экспертиза качества потребительских товаров</v>
      </c>
      <c r="E281" s="25" t="s">
        <v>689</v>
      </c>
      <c r="F281" s="26" t="s">
        <v>1291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53"/>
      <c r="AH281" s="17" t="str">
        <f t="shared" si="69"/>
        <v>проверка пройдена</v>
      </c>
      <c r="AI281" s="17" t="str">
        <f t="shared" si="70"/>
        <v>проверка пройдена</v>
      </c>
    </row>
    <row r="282" spans="1:35" ht="47.25" x14ac:dyDescent="0.3">
      <c r="A282" s="18" t="s">
        <v>679</v>
      </c>
      <c r="B282" s="18" t="s">
        <v>634</v>
      </c>
      <c r="C282" s="18" t="s">
        <v>496</v>
      </c>
      <c r="D282" s="19" t="str">
        <f>VLOOKUP(C282,'[1]Коды программ'!$A$2:$B$578,2,FALSE)</f>
        <v>Товароведение и экспертиза качества потребительских товаров</v>
      </c>
      <c r="E282" s="25" t="s">
        <v>690</v>
      </c>
      <c r="F282" s="26" t="s">
        <v>1292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53"/>
      <c r="AH282" s="17" t="str">
        <f t="shared" si="69"/>
        <v>проверка пройдена</v>
      </c>
      <c r="AI282" s="17" t="str">
        <f t="shared" si="70"/>
        <v>проверка пройдена</v>
      </c>
    </row>
    <row r="283" spans="1:35" ht="47.25" x14ac:dyDescent="0.3">
      <c r="A283" s="18" t="s">
        <v>679</v>
      </c>
      <c r="B283" s="18" t="s">
        <v>634</v>
      </c>
      <c r="C283" s="18" t="s">
        <v>496</v>
      </c>
      <c r="D283" s="19" t="str">
        <f>VLOOKUP(C283,'[1]Коды программ'!$A$2:$B$578,2,FALSE)</f>
        <v>Товароведение и экспертиза качества потребительских товаров</v>
      </c>
      <c r="E283" s="27" t="s">
        <v>691</v>
      </c>
      <c r="F283" s="28" t="s">
        <v>1297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53"/>
      <c r="AH283" s="17" t="str">
        <f t="shared" si="69"/>
        <v>проверка пройдена</v>
      </c>
      <c r="AI283" s="17" t="str">
        <f t="shared" si="70"/>
        <v>проверка пройдена</v>
      </c>
    </row>
    <row r="284" spans="1:35" ht="47.25" x14ac:dyDescent="0.3">
      <c r="A284" s="18" t="s">
        <v>679</v>
      </c>
      <c r="B284" s="18" t="s">
        <v>634</v>
      </c>
      <c r="C284" s="18" t="s">
        <v>496</v>
      </c>
      <c r="D284" s="19" t="str">
        <f>VLOOKUP(C284,'[1]Коды программ'!$A$2:$B$578,2,FALSE)</f>
        <v>Товароведение и экспертиза качества потребительских товаров</v>
      </c>
      <c r="E284" s="27" t="s">
        <v>692</v>
      </c>
      <c r="F284" s="28" t="s">
        <v>1298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53"/>
      <c r="AH284" s="17" t="str">
        <f t="shared" si="69"/>
        <v>проверка пройдена</v>
      </c>
      <c r="AI284" s="17" t="str">
        <f t="shared" si="70"/>
        <v>проверка пройдена</v>
      </c>
    </row>
    <row r="285" spans="1:35" ht="47.25" x14ac:dyDescent="0.3">
      <c r="A285" s="18" t="s">
        <v>679</v>
      </c>
      <c r="B285" s="18" t="s">
        <v>634</v>
      </c>
      <c r="C285" s="18" t="s">
        <v>496</v>
      </c>
      <c r="D285" s="19" t="str">
        <f>VLOOKUP(C285,'[1]Коды программ'!$A$2:$B$578,2,FALSE)</f>
        <v>Товароведение и экспертиза качества потребительских товаров</v>
      </c>
      <c r="E285" s="27" t="s">
        <v>693</v>
      </c>
      <c r="F285" s="28" t="s">
        <v>1299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53"/>
      <c r="AH285" s="17" t="str">
        <f t="shared" si="69"/>
        <v>проверка пройдена</v>
      </c>
      <c r="AI285" s="17" t="str">
        <f t="shared" si="70"/>
        <v>проверка пройдена</v>
      </c>
    </row>
    <row r="286" spans="1:35" ht="47.25" x14ac:dyDescent="0.3">
      <c r="A286" s="18" t="s">
        <v>679</v>
      </c>
      <c r="B286" s="18" t="s">
        <v>634</v>
      </c>
      <c r="C286" s="18" t="s">
        <v>496</v>
      </c>
      <c r="D286" s="19" t="str">
        <f>VLOOKUP(C286,'[1]Коды программ'!$A$2:$B$578,2,FALSE)</f>
        <v>Товароведение и экспертиза качества потребительских товаров</v>
      </c>
      <c r="E286" s="27" t="s">
        <v>694</v>
      </c>
      <c r="F286" s="28" t="s">
        <v>1300</v>
      </c>
      <c r="G286" s="22">
        <v>1</v>
      </c>
      <c r="H286" s="22">
        <v>1</v>
      </c>
      <c r="I286" s="22">
        <v>1</v>
      </c>
      <c r="J286" s="22">
        <v>1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53"/>
      <c r="AH286" s="17" t="str">
        <f t="shared" si="69"/>
        <v>проверка пройдена</v>
      </c>
      <c r="AI286" s="17" t="str">
        <f t="shared" si="70"/>
        <v>проверка пройдена</v>
      </c>
    </row>
    <row r="287" spans="1:35" ht="63" x14ac:dyDescent="0.3">
      <c r="A287" s="18" t="s">
        <v>679</v>
      </c>
      <c r="B287" s="18" t="s">
        <v>634</v>
      </c>
      <c r="C287" s="18" t="s">
        <v>496</v>
      </c>
      <c r="D287" s="19" t="str">
        <f>VLOOKUP(C287,'[1]Коды программ'!$A$2:$B$578,2,FALSE)</f>
        <v>Товароведение и экспертиза качества потребительских товаров</v>
      </c>
      <c r="E287" s="27" t="s">
        <v>695</v>
      </c>
      <c r="F287" s="29" t="s">
        <v>1294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0</v>
      </c>
      <c r="AE287" s="22">
        <v>0</v>
      </c>
      <c r="AF287" s="22">
        <v>0</v>
      </c>
      <c r="AG287" s="53"/>
      <c r="AH287" s="17" t="str">
        <f t="shared" si="69"/>
        <v>проверка пройдена</v>
      </c>
      <c r="AI287" s="17" t="str">
        <f t="shared" si="70"/>
        <v>проверка пройдена</v>
      </c>
    </row>
    <row r="288" spans="1:35" ht="78.75" x14ac:dyDescent="0.3">
      <c r="A288" s="18" t="s">
        <v>679</v>
      </c>
      <c r="B288" s="18" t="s">
        <v>634</v>
      </c>
      <c r="C288" s="18" t="s">
        <v>496</v>
      </c>
      <c r="D288" s="19" t="str">
        <f>VLOOKUP(C288,'[1]Коды программ'!$A$2:$B$578,2,FALSE)</f>
        <v>Товароведение и экспертиза качества потребительских товаров</v>
      </c>
      <c r="E288" s="27" t="s">
        <v>696</v>
      </c>
      <c r="F288" s="29" t="s">
        <v>1295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53"/>
      <c r="AH288" s="17" t="str">
        <f t="shared" si="69"/>
        <v>проверка пройдена</v>
      </c>
      <c r="AI288" s="17" t="str">
        <f t="shared" si="70"/>
        <v>проверка пройдена</v>
      </c>
    </row>
    <row r="289" spans="1:35" ht="47.25" x14ac:dyDescent="0.3">
      <c r="A289" s="18" t="s">
        <v>679</v>
      </c>
      <c r="B289" s="18" t="s">
        <v>634</v>
      </c>
      <c r="C289" s="18" t="s">
        <v>496</v>
      </c>
      <c r="D289" s="19" t="str">
        <f>VLOOKUP(C289,'[1]Коды программ'!$A$2:$B$578,2,FALSE)</f>
        <v>Товароведение и экспертиза качества потребительских товаров</v>
      </c>
      <c r="E289" s="40" t="s">
        <v>697</v>
      </c>
      <c r="F289" s="41" t="s">
        <v>1307</v>
      </c>
      <c r="G289" s="16" t="str">
        <f>IF(AND(G275&lt;=G274,G276&lt;=G275,G277&lt;=G274,G278&lt;=G274,G279=(G275+G277),G279=(G280+G281+G282+G283+G284+G285+G286),G287&lt;=G279,G288&lt;=G279,(G275+G277)&lt;=G274,G280&lt;=G279,G281&lt;=G279,G282&lt;=G279,G283&lt;=G279,G284&lt;=G279,G285&lt;=G279,G286&lt;=G279,G287&lt;=G278,G287&lt;=G279)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289" s="16" t="str">
        <f t="shared" ref="H289:AF289" si="72">IF(AND(H275&lt;=H274,H276&lt;=H275,H277&lt;=H274,H278&lt;=H274,H279=(H275+H277),H279=(H280+H281+H282+H283+H284+H285+H286),H287&lt;=H279,H288&lt;=H279,(H275+H277)&lt;=H274,H280&lt;=H279,H281&lt;=H279,H282&lt;=H279,H283&lt;=H279,H284&lt;=H279,H285&lt;=H279,H286&lt;=H279,H287&lt;=H278,H287&lt;=H279)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289" s="16" t="str">
        <f t="shared" si="72"/>
        <v>проверка пройдена</v>
      </c>
      <c r="J289" s="16" t="str">
        <f t="shared" si="72"/>
        <v>проверка пройдена</v>
      </c>
      <c r="K289" s="16" t="str">
        <f t="shared" si="72"/>
        <v>проверка пройдена</v>
      </c>
      <c r="L289" s="16" t="str">
        <f t="shared" si="72"/>
        <v>проверка пройдена</v>
      </c>
      <c r="M289" s="16" t="str">
        <f t="shared" si="72"/>
        <v>проверка пройдена</v>
      </c>
      <c r="N289" s="16" t="str">
        <f t="shared" si="72"/>
        <v>проверка пройдена</v>
      </c>
      <c r="O289" s="16" t="str">
        <f t="shared" si="72"/>
        <v>проверка пройдена</v>
      </c>
      <c r="P289" s="16" t="str">
        <f t="shared" si="72"/>
        <v>проверка пройдена</v>
      </c>
      <c r="Q289" s="16" t="str">
        <f t="shared" si="72"/>
        <v>проверка пройдена</v>
      </c>
      <c r="R289" s="16" t="str">
        <f t="shared" si="72"/>
        <v>проверка пройдена</v>
      </c>
      <c r="S289" s="16" t="str">
        <f t="shared" si="72"/>
        <v>проверка пройдена</v>
      </c>
      <c r="T289" s="16" t="str">
        <f t="shared" si="72"/>
        <v>проверка пройдена</v>
      </c>
      <c r="U289" s="16" t="str">
        <f t="shared" si="72"/>
        <v>проверка пройдена</v>
      </c>
      <c r="V289" s="16" t="str">
        <f t="shared" si="72"/>
        <v>проверка пройдена</v>
      </c>
      <c r="W289" s="16" t="str">
        <f t="shared" si="72"/>
        <v>проверка пройдена</v>
      </c>
      <c r="X289" s="16" t="str">
        <f t="shared" si="72"/>
        <v>проверка пройдена</v>
      </c>
      <c r="Y289" s="16" t="str">
        <f t="shared" si="72"/>
        <v>проверка пройдена</v>
      </c>
      <c r="Z289" s="16" t="str">
        <f t="shared" si="72"/>
        <v>проверка пройдена</v>
      </c>
      <c r="AA289" s="16" t="str">
        <f t="shared" si="72"/>
        <v>проверка пройдена</v>
      </c>
      <c r="AB289" s="16" t="str">
        <f t="shared" si="72"/>
        <v>проверка пройдена</v>
      </c>
      <c r="AC289" s="16" t="str">
        <f t="shared" si="72"/>
        <v>проверка пройдена</v>
      </c>
      <c r="AD289" s="16" t="str">
        <f t="shared" si="72"/>
        <v>проверка пройдена</v>
      </c>
      <c r="AE289" s="35" t="str">
        <f t="shared" si="72"/>
        <v>проверка пройдена</v>
      </c>
      <c r="AF289" s="37" t="str">
        <f t="shared" si="72"/>
        <v>проверка пройдена</v>
      </c>
      <c r="AG289" s="53"/>
      <c r="AH289" s="53"/>
      <c r="AI289" s="53"/>
    </row>
    <row r="290" spans="1:35" ht="31.5" x14ac:dyDescent="0.3">
      <c r="A290" s="18" t="s">
        <v>679</v>
      </c>
      <c r="B290" s="18" t="s">
        <v>634</v>
      </c>
      <c r="C290" s="18" t="s">
        <v>272</v>
      </c>
      <c r="D290" s="19" t="str">
        <f>VLOOKUP(C290,'[2]Коды программ'!$A$2:$B$578,2,FALSE)</f>
        <v>Технология продукции общественного питания</v>
      </c>
      <c r="E290" s="20" t="s">
        <v>7</v>
      </c>
      <c r="F290" s="21" t="s">
        <v>715</v>
      </c>
      <c r="G290" s="22">
        <v>16</v>
      </c>
      <c r="H290" s="23">
        <v>8</v>
      </c>
      <c r="I290" s="23">
        <v>4</v>
      </c>
      <c r="J290" s="23">
        <v>8</v>
      </c>
      <c r="K290" s="23">
        <v>0</v>
      </c>
      <c r="L290" s="23">
        <v>0</v>
      </c>
      <c r="M290" s="23">
        <v>4</v>
      </c>
      <c r="N290" s="23">
        <v>1</v>
      </c>
      <c r="O290" s="23">
        <v>0</v>
      </c>
      <c r="P290" s="23">
        <v>2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1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53"/>
      <c r="AH290" s="17" t="str">
        <f t="shared" ref="AH290:AH304" si="73">IF(G290=H290+K290+L290+M290+N290+O290+P290+Q290+R290+S290+T290+U290+V290+W290+X290+Y290+Z290+AA290+AB290+AC290+AD290+AE290+AF290,"проверка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290" s="17" t="str">
        <f t="shared" ref="AI290:AI304" si="74">IF(OR(I290&gt;H290,J290&gt;H290),"ВНИМАНИЕ! В гр.09 и/или 10 не может стоять значение большее, чем в гр.08","проверка пройдена")</f>
        <v>проверка пройдена</v>
      </c>
    </row>
    <row r="291" spans="1:35" ht="31.5" x14ac:dyDescent="0.3">
      <c r="A291" s="18" t="s">
        <v>679</v>
      </c>
      <c r="B291" s="18" t="s">
        <v>634</v>
      </c>
      <c r="C291" s="18" t="s">
        <v>272</v>
      </c>
      <c r="D291" s="18" t="str">
        <f>VLOOKUP(C291,'[2]Коды программ'!$A$2:$B$578,2,FALSE)</f>
        <v>Технология продукции общественного питания</v>
      </c>
      <c r="E291" s="30" t="s">
        <v>8</v>
      </c>
      <c r="F291" s="32" t="s">
        <v>716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53"/>
      <c r="AH291" s="17" t="str">
        <f t="shared" si="73"/>
        <v>проверка пройдена</v>
      </c>
      <c r="AI291" s="17" t="str">
        <f t="shared" si="74"/>
        <v>проверка пройдена</v>
      </c>
    </row>
    <row r="292" spans="1:35" ht="31.5" x14ac:dyDescent="0.3">
      <c r="A292" s="18" t="s">
        <v>679</v>
      </c>
      <c r="B292" s="18" t="s">
        <v>634</v>
      </c>
      <c r="C292" s="18" t="s">
        <v>272</v>
      </c>
      <c r="D292" s="18" t="str">
        <f>VLOOKUP(C292,'[2]Коды программ'!$A$2:$B$578,2,FALSE)</f>
        <v>Технология продукции общественного питания</v>
      </c>
      <c r="E292" s="30" t="s">
        <v>9</v>
      </c>
      <c r="F292" s="32" t="s">
        <v>717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3">
        <v>0</v>
      </c>
      <c r="AD292" s="23">
        <v>0</v>
      </c>
      <c r="AE292" s="23">
        <v>0</v>
      </c>
      <c r="AF292" s="23">
        <v>0</v>
      </c>
      <c r="AG292" s="53"/>
      <c r="AH292" s="17" t="str">
        <f t="shared" si="73"/>
        <v>проверка пройдена</v>
      </c>
      <c r="AI292" s="17" t="str">
        <f t="shared" si="74"/>
        <v>проверка пройдена</v>
      </c>
    </row>
    <row r="293" spans="1:35" ht="31.5" x14ac:dyDescent="0.3">
      <c r="A293" s="18" t="s">
        <v>679</v>
      </c>
      <c r="B293" s="18" t="s">
        <v>634</v>
      </c>
      <c r="C293" s="18" t="s">
        <v>272</v>
      </c>
      <c r="D293" s="18" t="str">
        <f>VLOOKUP(C293,'[2]Коды программ'!$A$2:$B$578,2,FALSE)</f>
        <v>Технология продукции общественного питания</v>
      </c>
      <c r="E293" s="30" t="s">
        <v>10</v>
      </c>
      <c r="F293" s="32" t="s">
        <v>12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3">
        <v>0</v>
      </c>
      <c r="AD293" s="23">
        <v>0</v>
      </c>
      <c r="AE293" s="23">
        <v>0</v>
      </c>
      <c r="AF293" s="23">
        <v>0</v>
      </c>
      <c r="AG293" s="53"/>
      <c r="AH293" s="17" t="str">
        <f t="shared" si="73"/>
        <v>проверка пройдена</v>
      </c>
      <c r="AI293" s="17" t="str">
        <f t="shared" si="74"/>
        <v>проверка пройдена</v>
      </c>
    </row>
    <row r="294" spans="1:35" ht="31.5" x14ac:dyDescent="0.3">
      <c r="A294" s="18" t="s">
        <v>679</v>
      </c>
      <c r="B294" s="18" t="s">
        <v>634</v>
      </c>
      <c r="C294" s="18" t="s">
        <v>272</v>
      </c>
      <c r="D294" s="18" t="str">
        <f>VLOOKUP(C294,'[2]Коды программ'!$A$2:$B$578,2,FALSE)</f>
        <v>Технология продукции общественного питания</v>
      </c>
      <c r="E294" s="30" t="s">
        <v>11</v>
      </c>
      <c r="F294" s="32" t="s">
        <v>15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3">
        <v>0</v>
      </c>
      <c r="AD294" s="23">
        <v>0</v>
      </c>
      <c r="AE294" s="23">
        <v>0</v>
      </c>
      <c r="AF294" s="23">
        <v>0</v>
      </c>
      <c r="AG294" s="53"/>
      <c r="AH294" s="17" t="str">
        <f t="shared" si="73"/>
        <v>проверка пройдена</v>
      </c>
      <c r="AI294" s="17" t="str">
        <f t="shared" si="74"/>
        <v>проверка пройдена</v>
      </c>
    </row>
    <row r="295" spans="1:35" ht="63" x14ac:dyDescent="0.3">
      <c r="A295" s="18" t="s">
        <v>679</v>
      </c>
      <c r="B295" s="18" t="s">
        <v>634</v>
      </c>
      <c r="C295" s="18" t="s">
        <v>272</v>
      </c>
      <c r="D295" s="18" t="str">
        <f>VLOOKUP(C295,'[2]Коды программ'!$A$2:$B$578,2,FALSE)</f>
        <v>Технология продукции общественного питания</v>
      </c>
      <c r="E295" s="25" t="s">
        <v>687</v>
      </c>
      <c r="F295" s="26" t="s">
        <v>1296</v>
      </c>
      <c r="G295" s="22">
        <f>SUM(G291:G293)</f>
        <v>0</v>
      </c>
      <c r="H295" s="22">
        <f t="shared" ref="H295:AF295" si="75">SUM(H291:H293)</f>
        <v>0</v>
      </c>
      <c r="I295" s="22">
        <f t="shared" si="75"/>
        <v>0</v>
      </c>
      <c r="J295" s="22">
        <f t="shared" si="75"/>
        <v>0</v>
      </c>
      <c r="K295" s="22">
        <f t="shared" si="75"/>
        <v>0</v>
      </c>
      <c r="L295" s="22">
        <f t="shared" si="75"/>
        <v>0</v>
      </c>
      <c r="M295" s="22">
        <f t="shared" si="75"/>
        <v>0</v>
      </c>
      <c r="N295" s="22">
        <f t="shared" si="75"/>
        <v>0</v>
      </c>
      <c r="O295" s="22">
        <f t="shared" si="75"/>
        <v>0</v>
      </c>
      <c r="P295" s="22">
        <f t="shared" si="75"/>
        <v>0</v>
      </c>
      <c r="Q295" s="22">
        <f t="shared" si="75"/>
        <v>0</v>
      </c>
      <c r="R295" s="22">
        <f t="shared" si="75"/>
        <v>0</v>
      </c>
      <c r="S295" s="22">
        <f t="shared" si="75"/>
        <v>0</v>
      </c>
      <c r="T295" s="22">
        <f t="shared" si="75"/>
        <v>0</v>
      </c>
      <c r="U295" s="22">
        <f t="shared" si="75"/>
        <v>0</v>
      </c>
      <c r="V295" s="22">
        <f t="shared" si="75"/>
        <v>0</v>
      </c>
      <c r="W295" s="22">
        <f t="shared" si="75"/>
        <v>0</v>
      </c>
      <c r="X295" s="22">
        <f t="shared" si="75"/>
        <v>0</v>
      </c>
      <c r="Y295" s="22">
        <f t="shared" si="75"/>
        <v>0</v>
      </c>
      <c r="Z295" s="22">
        <f t="shared" si="75"/>
        <v>0</v>
      </c>
      <c r="AA295" s="22">
        <f t="shared" si="75"/>
        <v>0</v>
      </c>
      <c r="AB295" s="22">
        <f t="shared" si="75"/>
        <v>0</v>
      </c>
      <c r="AC295" s="22">
        <f t="shared" si="75"/>
        <v>0</v>
      </c>
      <c r="AD295" s="22">
        <f t="shared" si="75"/>
        <v>0</v>
      </c>
      <c r="AE295" s="22">
        <f t="shared" si="75"/>
        <v>0</v>
      </c>
      <c r="AF295" s="22">
        <f t="shared" si="75"/>
        <v>0</v>
      </c>
      <c r="AG295" s="53"/>
      <c r="AH295" s="17" t="str">
        <f t="shared" si="73"/>
        <v>проверка пройдена</v>
      </c>
      <c r="AI295" s="17" t="str">
        <f t="shared" si="74"/>
        <v>проверка пройдена</v>
      </c>
    </row>
    <row r="296" spans="1:35" ht="78.75" x14ac:dyDescent="0.3">
      <c r="A296" s="18" t="s">
        <v>679</v>
      </c>
      <c r="B296" s="18" t="s">
        <v>634</v>
      </c>
      <c r="C296" s="18" t="s">
        <v>272</v>
      </c>
      <c r="D296" s="18" t="str">
        <f>VLOOKUP(C296,'[2]Коды программ'!$A$2:$B$578,2,FALSE)</f>
        <v>Технология продукции общественного питания</v>
      </c>
      <c r="E296" s="25" t="s">
        <v>688</v>
      </c>
      <c r="F296" s="26" t="s">
        <v>1293</v>
      </c>
      <c r="G296" s="42">
        <v>0</v>
      </c>
      <c r="H296" s="42">
        <v>0</v>
      </c>
      <c r="I296" s="42">
        <v>0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0</v>
      </c>
      <c r="Q296" s="42">
        <v>0</v>
      </c>
      <c r="R296" s="42">
        <v>0</v>
      </c>
      <c r="S296" s="42">
        <v>0</v>
      </c>
      <c r="T296" s="42">
        <v>0</v>
      </c>
      <c r="U296" s="42">
        <v>0</v>
      </c>
      <c r="V296" s="42">
        <v>0</v>
      </c>
      <c r="W296" s="42">
        <v>0</v>
      </c>
      <c r="X296" s="42">
        <v>0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53"/>
      <c r="AH296" s="17" t="str">
        <f t="shared" si="73"/>
        <v>проверка пройдена</v>
      </c>
      <c r="AI296" s="17" t="str">
        <f t="shared" si="74"/>
        <v>проверка пройдена</v>
      </c>
    </row>
    <row r="297" spans="1:35" ht="31.5" x14ac:dyDescent="0.3">
      <c r="A297" s="18" t="s">
        <v>679</v>
      </c>
      <c r="B297" s="18" t="s">
        <v>634</v>
      </c>
      <c r="C297" s="18" t="s">
        <v>272</v>
      </c>
      <c r="D297" s="18" t="str">
        <f>VLOOKUP(C297,'[2]Коды программ'!$A$2:$B$578,2,FALSE)</f>
        <v>Технология продукции общественного питания</v>
      </c>
      <c r="E297" s="25" t="s">
        <v>689</v>
      </c>
      <c r="F297" s="26" t="s">
        <v>1291</v>
      </c>
      <c r="G297" s="42">
        <v>0</v>
      </c>
      <c r="H297" s="42">
        <v>0</v>
      </c>
      <c r="I297" s="42">
        <v>0</v>
      </c>
      <c r="J297" s="42">
        <v>0</v>
      </c>
      <c r="K297" s="42">
        <v>0</v>
      </c>
      <c r="L297" s="42">
        <v>0</v>
      </c>
      <c r="M297" s="42">
        <v>0</v>
      </c>
      <c r="N297" s="42">
        <v>0</v>
      </c>
      <c r="O297" s="42">
        <v>0</v>
      </c>
      <c r="P297" s="42">
        <v>0</v>
      </c>
      <c r="Q297" s="42">
        <v>0</v>
      </c>
      <c r="R297" s="42">
        <v>0</v>
      </c>
      <c r="S297" s="42">
        <v>0</v>
      </c>
      <c r="T297" s="42">
        <v>0</v>
      </c>
      <c r="U297" s="42">
        <v>0</v>
      </c>
      <c r="V297" s="42">
        <v>0</v>
      </c>
      <c r="W297" s="42">
        <v>0</v>
      </c>
      <c r="X297" s="42">
        <v>0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53"/>
      <c r="AH297" s="17" t="str">
        <f t="shared" si="73"/>
        <v>проверка пройдена</v>
      </c>
      <c r="AI297" s="17" t="str">
        <f t="shared" si="74"/>
        <v>проверка пройдена</v>
      </c>
    </row>
    <row r="298" spans="1:35" ht="31.5" x14ac:dyDescent="0.3">
      <c r="A298" s="18" t="s">
        <v>679</v>
      </c>
      <c r="B298" s="18" t="s">
        <v>634</v>
      </c>
      <c r="C298" s="18" t="s">
        <v>272</v>
      </c>
      <c r="D298" s="18" t="str">
        <f>VLOOKUP(C298,'[2]Коды программ'!$A$2:$B$578,2,FALSE)</f>
        <v>Технология продукции общественного питания</v>
      </c>
      <c r="E298" s="25" t="s">
        <v>690</v>
      </c>
      <c r="F298" s="26" t="s">
        <v>1292</v>
      </c>
      <c r="G298" s="42">
        <v>0</v>
      </c>
      <c r="H298" s="42">
        <v>0</v>
      </c>
      <c r="I298" s="42">
        <v>0</v>
      </c>
      <c r="J298" s="42">
        <v>0</v>
      </c>
      <c r="K298" s="42">
        <v>0</v>
      </c>
      <c r="L298" s="42">
        <v>0</v>
      </c>
      <c r="M298" s="42">
        <v>0</v>
      </c>
      <c r="N298" s="42">
        <v>0</v>
      </c>
      <c r="O298" s="42">
        <v>0</v>
      </c>
      <c r="P298" s="42">
        <v>0</v>
      </c>
      <c r="Q298" s="42">
        <v>0</v>
      </c>
      <c r="R298" s="42">
        <v>0</v>
      </c>
      <c r="S298" s="42">
        <v>0</v>
      </c>
      <c r="T298" s="42">
        <v>0</v>
      </c>
      <c r="U298" s="42">
        <v>0</v>
      </c>
      <c r="V298" s="42">
        <v>0</v>
      </c>
      <c r="W298" s="42">
        <v>0</v>
      </c>
      <c r="X298" s="42">
        <v>0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42">
        <v>0</v>
      </c>
      <c r="AE298" s="42">
        <v>0</v>
      </c>
      <c r="AF298" s="42">
        <v>0</v>
      </c>
      <c r="AG298" s="53"/>
      <c r="AH298" s="17" t="str">
        <f t="shared" si="73"/>
        <v>проверка пройдена</v>
      </c>
      <c r="AI298" s="17" t="str">
        <f t="shared" si="74"/>
        <v>проверка пройдена</v>
      </c>
    </row>
    <row r="299" spans="1:35" ht="31.5" x14ac:dyDescent="0.3">
      <c r="A299" s="18" t="s">
        <v>679</v>
      </c>
      <c r="B299" s="18" t="s">
        <v>634</v>
      </c>
      <c r="C299" s="18" t="s">
        <v>272</v>
      </c>
      <c r="D299" s="18" t="str">
        <f>VLOOKUP(C299,'[2]Коды программ'!$A$2:$B$578,2,FALSE)</f>
        <v>Технология продукции общественного питания</v>
      </c>
      <c r="E299" s="27" t="s">
        <v>691</v>
      </c>
      <c r="F299" s="28" t="s">
        <v>1297</v>
      </c>
      <c r="G299" s="42">
        <v>0</v>
      </c>
      <c r="H299" s="42">
        <v>0</v>
      </c>
      <c r="I299" s="42">
        <v>0</v>
      </c>
      <c r="J299" s="42">
        <v>0</v>
      </c>
      <c r="K299" s="42">
        <v>0</v>
      </c>
      <c r="L299" s="42">
        <v>0</v>
      </c>
      <c r="M299" s="42">
        <v>0</v>
      </c>
      <c r="N299" s="42">
        <v>0</v>
      </c>
      <c r="O299" s="42">
        <v>0</v>
      </c>
      <c r="P299" s="42">
        <v>0</v>
      </c>
      <c r="Q299" s="42">
        <v>0</v>
      </c>
      <c r="R299" s="42">
        <v>0</v>
      </c>
      <c r="S299" s="42">
        <v>0</v>
      </c>
      <c r="T299" s="42">
        <v>0</v>
      </c>
      <c r="U299" s="42">
        <v>0</v>
      </c>
      <c r="V299" s="42">
        <v>0</v>
      </c>
      <c r="W299" s="42">
        <v>0</v>
      </c>
      <c r="X299" s="42">
        <v>0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53"/>
      <c r="AH299" s="17" t="str">
        <f t="shared" si="73"/>
        <v>проверка пройдена</v>
      </c>
      <c r="AI299" s="17" t="str">
        <f t="shared" si="74"/>
        <v>проверка пройдена</v>
      </c>
    </row>
    <row r="300" spans="1:35" ht="31.5" x14ac:dyDescent="0.3">
      <c r="A300" s="18" t="s">
        <v>679</v>
      </c>
      <c r="B300" s="18" t="s">
        <v>634</v>
      </c>
      <c r="C300" s="18" t="s">
        <v>272</v>
      </c>
      <c r="D300" s="18" t="str">
        <f>VLOOKUP(C300,'[2]Коды программ'!$A$2:$B$578,2,FALSE)</f>
        <v>Технология продукции общественного питания</v>
      </c>
      <c r="E300" s="27" t="s">
        <v>692</v>
      </c>
      <c r="F300" s="28" t="s">
        <v>1298</v>
      </c>
      <c r="G300" s="42">
        <v>0</v>
      </c>
      <c r="H300" s="42">
        <v>0</v>
      </c>
      <c r="I300" s="42">
        <v>0</v>
      </c>
      <c r="J300" s="42">
        <v>0</v>
      </c>
      <c r="K300" s="42">
        <v>0</v>
      </c>
      <c r="L300" s="42">
        <v>0</v>
      </c>
      <c r="M300" s="42">
        <v>0</v>
      </c>
      <c r="N300" s="42">
        <v>0</v>
      </c>
      <c r="O300" s="42">
        <v>0</v>
      </c>
      <c r="P300" s="42">
        <v>0</v>
      </c>
      <c r="Q300" s="42">
        <v>0</v>
      </c>
      <c r="R300" s="42">
        <v>0</v>
      </c>
      <c r="S300" s="42">
        <v>0</v>
      </c>
      <c r="T300" s="42">
        <v>0</v>
      </c>
      <c r="U300" s="42">
        <v>0</v>
      </c>
      <c r="V300" s="42">
        <v>0</v>
      </c>
      <c r="W300" s="42">
        <v>0</v>
      </c>
      <c r="X300" s="42">
        <v>0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53"/>
      <c r="AH300" s="17" t="str">
        <f t="shared" si="73"/>
        <v>проверка пройдена</v>
      </c>
      <c r="AI300" s="17" t="str">
        <f t="shared" si="74"/>
        <v>проверка пройдена</v>
      </c>
    </row>
    <row r="301" spans="1:35" ht="47.25" x14ac:dyDescent="0.3">
      <c r="A301" s="18" t="s">
        <v>679</v>
      </c>
      <c r="B301" s="18" t="s">
        <v>634</v>
      </c>
      <c r="C301" s="18" t="s">
        <v>272</v>
      </c>
      <c r="D301" s="18" t="str">
        <f>VLOOKUP(C301,'[2]Коды программ'!$A$2:$B$578,2,FALSE)</f>
        <v>Технология продукции общественного питания</v>
      </c>
      <c r="E301" s="27" t="s">
        <v>693</v>
      </c>
      <c r="F301" s="28" t="s">
        <v>1299</v>
      </c>
      <c r="G301" s="42">
        <v>0</v>
      </c>
      <c r="H301" s="42">
        <v>0</v>
      </c>
      <c r="I301" s="42">
        <v>0</v>
      </c>
      <c r="J301" s="42">
        <v>0</v>
      </c>
      <c r="K301" s="42">
        <v>0</v>
      </c>
      <c r="L301" s="42">
        <v>0</v>
      </c>
      <c r="M301" s="42">
        <v>0</v>
      </c>
      <c r="N301" s="42">
        <v>0</v>
      </c>
      <c r="O301" s="42">
        <v>0</v>
      </c>
      <c r="P301" s="42">
        <v>0</v>
      </c>
      <c r="Q301" s="42">
        <v>0</v>
      </c>
      <c r="R301" s="42">
        <v>0</v>
      </c>
      <c r="S301" s="42">
        <v>0</v>
      </c>
      <c r="T301" s="42">
        <v>0</v>
      </c>
      <c r="U301" s="42">
        <v>0</v>
      </c>
      <c r="V301" s="42">
        <v>0</v>
      </c>
      <c r="W301" s="42">
        <v>0</v>
      </c>
      <c r="X301" s="42">
        <v>0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0</v>
      </c>
      <c r="AG301" s="53"/>
      <c r="AH301" s="17" t="str">
        <f t="shared" si="73"/>
        <v>проверка пройдена</v>
      </c>
      <c r="AI301" s="17" t="str">
        <f t="shared" si="74"/>
        <v>проверка пройдена</v>
      </c>
    </row>
    <row r="302" spans="1:35" ht="31.5" x14ac:dyDescent="0.3">
      <c r="A302" s="18" t="s">
        <v>679</v>
      </c>
      <c r="B302" s="18" t="s">
        <v>634</v>
      </c>
      <c r="C302" s="18" t="s">
        <v>272</v>
      </c>
      <c r="D302" s="18" t="str">
        <f>VLOOKUP(C302,'[2]Коды программ'!$A$2:$B$578,2,FALSE)</f>
        <v>Технология продукции общественного питания</v>
      </c>
      <c r="E302" s="27" t="s">
        <v>694</v>
      </c>
      <c r="F302" s="28" t="s">
        <v>1300</v>
      </c>
      <c r="G302" s="42">
        <v>0</v>
      </c>
      <c r="H302" s="42">
        <v>0</v>
      </c>
      <c r="I302" s="42">
        <v>0</v>
      </c>
      <c r="J302" s="42">
        <v>0</v>
      </c>
      <c r="K302" s="42">
        <v>0</v>
      </c>
      <c r="L302" s="42">
        <v>0</v>
      </c>
      <c r="M302" s="42">
        <v>0</v>
      </c>
      <c r="N302" s="42">
        <v>0</v>
      </c>
      <c r="O302" s="42">
        <v>0</v>
      </c>
      <c r="P302" s="42">
        <v>0</v>
      </c>
      <c r="Q302" s="42">
        <v>0</v>
      </c>
      <c r="R302" s="42">
        <v>0</v>
      </c>
      <c r="S302" s="42">
        <v>0</v>
      </c>
      <c r="T302" s="42">
        <v>0</v>
      </c>
      <c r="U302" s="42">
        <v>0</v>
      </c>
      <c r="V302" s="42">
        <v>0</v>
      </c>
      <c r="W302" s="42">
        <v>0</v>
      </c>
      <c r="X302" s="42">
        <v>0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53"/>
      <c r="AH302" s="17" t="str">
        <f t="shared" si="73"/>
        <v>проверка пройдена</v>
      </c>
      <c r="AI302" s="17" t="str">
        <f t="shared" si="74"/>
        <v>проверка пройдена</v>
      </c>
    </row>
    <row r="303" spans="1:35" ht="63" x14ac:dyDescent="0.3">
      <c r="A303" s="18" t="s">
        <v>679</v>
      </c>
      <c r="B303" s="18" t="s">
        <v>634</v>
      </c>
      <c r="C303" s="18" t="s">
        <v>272</v>
      </c>
      <c r="D303" s="18" t="str">
        <f>VLOOKUP(C303,'[2]Коды программ'!$A$2:$B$578,2,FALSE)</f>
        <v>Технология продукции общественного питания</v>
      </c>
      <c r="E303" s="27" t="s">
        <v>695</v>
      </c>
      <c r="F303" s="29" t="s">
        <v>1294</v>
      </c>
      <c r="G303" s="42">
        <v>0</v>
      </c>
      <c r="H303" s="42">
        <v>0</v>
      </c>
      <c r="I303" s="42">
        <v>0</v>
      </c>
      <c r="J303" s="42">
        <v>0</v>
      </c>
      <c r="K303" s="42">
        <v>0</v>
      </c>
      <c r="L303" s="42">
        <v>0</v>
      </c>
      <c r="M303" s="42">
        <v>0</v>
      </c>
      <c r="N303" s="42">
        <v>0</v>
      </c>
      <c r="O303" s="42">
        <v>0</v>
      </c>
      <c r="P303" s="42">
        <v>0</v>
      </c>
      <c r="Q303" s="42">
        <v>0</v>
      </c>
      <c r="R303" s="42">
        <v>0</v>
      </c>
      <c r="S303" s="42">
        <v>0</v>
      </c>
      <c r="T303" s="42">
        <v>0</v>
      </c>
      <c r="U303" s="42">
        <v>0</v>
      </c>
      <c r="V303" s="42">
        <v>0</v>
      </c>
      <c r="W303" s="42">
        <v>0</v>
      </c>
      <c r="X303" s="42">
        <v>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>
        <v>0</v>
      </c>
      <c r="AF303" s="42">
        <v>0</v>
      </c>
      <c r="AG303" s="53"/>
      <c r="AH303" s="17" t="str">
        <f t="shared" si="73"/>
        <v>проверка пройдена</v>
      </c>
      <c r="AI303" s="17" t="str">
        <f t="shared" si="74"/>
        <v>проверка пройдена</v>
      </c>
    </row>
    <row r="304" spans="1:35" ht="78.75" x14ac:dyDescent="0.3">
      <c r="A304" s="18" t="s">
        <v>679</v>
      </c>
      <c r="B304" s="18" t="s">
        <v>634</v>
      </c>
      <c r="C304" s="18" t="s">
        <v>272</v>
      </c>
      <c r="D304" s="18" t="str">
        <f>VLOOKUP(C304,'[2]Коды программ'!$A$2:$B$578,2,FALSE)</f>
        <v>Технология продукции общественного питания</v>
      </c>
      <c r="E304" s="27" t="s">
        <v>696</v>
      </c>
      <c r="F304" s="29" t="s">
        <v>1295</v>
      </c>
      <c r="G304" s="42">
        <v>0</v>
      </c>
      <c r="H304" s="42">
        <v>0</v>
      </c>
      <c r="I304" s="42">
        <v>0</v>
      </c>
      <c r="J304" s="42">
        <v>0</v>
      </c>
      <c r="K304" s="42">
        <v>0</v>
      </c>
      <c r="L304" s="42">
        <v>0</v>
      </c>
      <c r="M304" s="42">
        <v>0</v>
      </c>
      <c r="N304" s="42">
        <v>0</v>
      </c>
      <c r="O304" s="42">
        <v>0</v>
      </c>
      <c r="P304" s="42">
        <v>0</v>
      </c>
      <c r="Q304" s="42">
        <v>0</v>
      </c>
      <c r="R304" s="42">
        <v>0</v>
      </c>
      <c r="S304" s="42">
        <v>0</v>
      </c>
      <c r="T304" s="42">
        <v>0</v>
      </c>
      <c r="U304" s="42">
        <v>0</v>
      </c>
      <c r="V304" s="42">
        <v>0</v>
      </c>
      <c r="W304" s="42">
        <v>0</v>
      </c>
      <c r="X304" s="42">
        <v>0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53"/>
      <c r="AH304" s="17" t="str">
        <f t="shared" si="73"/>
        <v>проверка пройдена</v>
      </c>
      <c r="AI304" s="17" t="str">
        <f t="shared" si="74"/>
        <v>проверка пройдена</v>
      </c>
    </row>
    <row r="305" spans="1:35" ht="31.5" x14ac:dyDescent="0.3">
      <c r="A305" s="18" t="s">
        <v>679</v>
      </c>
      <c r="B305" s="18" t="s">
        <v>634</v>
      </c>
      <c r="C305" s="18" t="s">
        <v>272</v>
      </c>
      <c r="D305" s="18" t="str">
        <f>VLOOKUP(C305,'[2]Коды программ'!$A$2:$B$578,2,FALSE)</f>
        <v>Технология продукции общественного питания</v>
      </c>
      <c r="E305" s="40" t="s">
        <v>697</v>
      </c>
      <c r="F305" s="41" t="s">
        <v>1307</v>
      </c>
      <c r="G305" s="16" t="str">
        <f>IF(AND(G291&lt;=G290,G292&lt;=G291,G293&lt;=G290,G294&lt;=G290,G295=(G291+G293),G295=(G296+G297+G298+G299+G300+G301+G302),G303&lt;=G295,G304&lt;=G295,(G291+G293)&lt;=G290,G296&lt;=G295,G297&lt;=G295,G298&lt;=G295,G299&lt;=G295,G300&lt;=G295,G301&lt;=G295,G302&lt;=G295,G303&lt;=G294,G303&lt;=G295)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05" s="16" t="str">
        <f t="shared" ref="H305:AF305" si="76">IF(AND(H291&lt;=H290,H292&lt;=H291,H293&lt;=H290,H294&lt;=H290,H295=(H291+H293),H295=(H296+H297+H298+H299+H300+H301+H302),H303&lt;=H295,H304&lt;=H295,(H291+H293)&lt;=H290,H296&lt;=H295,H297&lt;=H295,H298&lt;=H295,H299&lt;=H295,H300&lt;=H295,H301&lt;=H295,H302&lt;=H295,H303&lt;=H294,H303&lt;=H295)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05" s="16" t="str">
        <f t="shared" si="76"/>
        <v>проверка пройдена</v>
      </c>
      <c r="J305" s="16" t="str">
        <f t="shared" si="76"/>
        <v>проверка пройдена</v>
      </c>
      <c r="K305" s="16" t="str">
        <f t="shared" si="76"/>
        <v>проверка пройдена</v>
      </c>
      <c r="L305" s="16" t="str">
        <f t="shared" si="76"/>
        <v>проверка пройдена</v>
      </c>
      <c r="M305" s="16" t="str">
        <f t="shared" si="76"/>
        <v>проверка пройдена</v>
      </c>
      <c r="N305" s="16" t="str">
        <f t="shared" si="76"/>
        <v>проверка пройдена</v>
      </c>
      <c r="O305" s="16" t="str">
        <f t="shared" si="76"/>
        <v>проверка пройдена</v>
      </c>
      <c r="P305" s="16" t="str">
        <f t="shared" si="76"/>
        <v>проверка пройдена</v>
      </c>
      <c r="Q305" s="16" t="str">
        <f t="shared" si="76"/>
        <v>проверка пройдена</v>
      </c>
      <c r="R305" s="16" t="str">
        <f t="shared" si="76"/>
        <v>проверка пройдена</v>
      </c>
      <c r="S305" s="16" t="str">
        <f t="shared" si="76"/>
        <v>проверка пройдена</v>
      </c>
      <c r="T305" s="16" t="str">
        <f t="shared" si="76"/>
        <v>проверка пройдена</v>
      </c>
      <c r="U305" s="16" t="str">
        <f t="shared" si="76"/>
        <v>проверка пройдена</v>
      </c>
      <c r="V305" s="16" t="str">
        <f t="shared" si="76"/>
        <v>проверка пройдена</v>
      </c>
      <c r="W305" s="16" t="str">
        <f t="shared" si="76"/>
        <v>проверка пройдена</v>
      </c>
      <c r="X305" s="16" t="str">
        <f t="shared" si="76"/>
        <v>проверка пройдена</v>
      </c>
      <c r="Y305" s="16" t="str">
        <f t="shared" si="76"/>
        <v>проверка пройдена</v>
      </c>
      <c r="Z305" s="16" t="str">
        <f t="shared" si="76"/>
        <v>проверка пройдена</v>
      </c>
      <c r="AA305" s="16" t="str">
        <f t="shared" si="76"/>
        <v>проверка пройдена</v>
      </c>
      <c r="AB305" s="16" t="str">
        <f t="shared" si="76"/>
        <v>проверка пройдена</v>
      </c>
      <c r="AC305" s="16" t="str">
        <f t="shared" si="76"/>
        <v>проверка пройдена</v>
      </c>
      <c r="AD305" s="16" t="str">
        <f t="shared" si="76"/>
        <v>проверка пройдена</v>
      </c>
      <c r="AE305" s="35" t="str">
        <f t="shared" si="76"/>
        <v>проверка пройдена</v>
      </c>
      <c r="AF305" s="37" t="str">
        <f t="shared" si="76"/>
        <v>проверка пройдена</v>
      </c>
      <c r="AG305" s="53"/>
      <c r="AH305" s="53"/>
      <c r="AI305" s="53"/>
    </row>
    <row r="306" spans="1:35" ht="47.25" x14ac:dyDescent="0.3">
      <c r="A306" s="18" t="s">
        <v>679</v>
      </c>
      <c r="B306" s="18" t="s">
        <v>634</v>
      </c>
      <c r="C306" s="18" t="s">
        <v>496</v>
      </c>
      <c r="D306" s="19" t="str">
        <f>VLOOKUP(C306,'[2]Коды программ'!$A$2:$B$578,2,FALSE)</f>
        <v>Товароведение и экспертиза качества потребительских товаров</v>
      </c>
      <c r="E306" s="20" t="s">
        <v>7</v>
      </c>
      <c r="F306" s="21" t="s">
        <v>715</v>
      </c>
      <c r="G306" s="22">
        <v>16</v>
      </c>
      <c r="H306" s="23">
        <v>12</v>
      </c>
      <c r="I306" s="23">
        <v>6</v>
      </c>
      <c r="J306" s="23">
        <v>8</v>
      </c>
      <c r="K306" s="23">
        <v>0</v>
      </c>
      <c r="L306" s="23">
        <v>0</v>
      </c>
      <c r="M306" s="23">
        <v>2</v>
      </c>
      <c r="N306" s="23">
        <v>0</v>
      </c>
      <c r="O306" s="23">
        <v>0</v>
      </c>
      <c r="P306" s="23">
        <v>2</v>
      </c>
      <c r="Q306" s="23">
        <v>0</v>
      </c>
      <c r="R306" s="23">
        <v>0</v>
      </c>
      <c r="S306" s="23">
        <v>0</v>
      </c>
      <c r="T306" s="23">
        <v>0</v>
      </c>
      <c r="U306" s="23">
        <v>0</v>
      </c>
      <c r="V306" s="23">
        <v>0</v>
      </c>
      <c r="W306" s="23">
        <v>0</v>
      </c>
      <c r="X306" s="23">
        <v>0</v>
      </c>
      <c r="Y306" s="23">
        <v>0</v>
      </c>
      <c r="Z306" s="23">
        <v>0</v>
      </c>
      <c r="AA306" s="23">
        <v>0</v>
      </c>
      <c r="AB306" s="23">
        <v>0</v>
      </c>
      <c r="AC306" s="23">
        <v>0</v>
      </c>
      <c r="AD306" s="23">
        <v>0</v>
      </c>
      <c r="AE306" s="23">
        <v>0</v>
      </c>
      <c r="AF306" s="23">
        <v>0</v>
      </c>
      <c r="AG306" s="53"/>
      <c r="AH306" s="17" t="str">
        <f t="shared" ref="AH306:AH320" si="77">IF(G306=H306+K306+L306+M306+N306+O306+P306+Q306+R306+S306+T306+U306+V306+W306+X306+Y306+Z306+AA306+AB306+AC306+AD306+AE306+AF306,"проверка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06" s="17" t="str">
        <f t="shared" ref="AI306:AI320" si="78">IF(OR(I306&gt;H306,J306&gt;H306),"ВНИМАНИЕ! В гр.09 и/или 10 не может стоять значение большее, чем в гр.08","проверка пройдена")</f>
        <v>проверка пройдена</v>
      </c>
    </row>
    <row r="307" spans="1:35" ht="47.25" x14ac:dyDescent="0.3">
      <c r="A307" s="18" t="s">
        <v>679</v>
      </c>
      <c r="B307" s="18" t="s">
        <v>634</v>
      </c>
      <c r="C307" s="18" t="s">
        <v>496</v>
      </c>
      <c r="D307" s="18" t="str">
        <f>VLOOKUP(C307,'[2]Коды программ'!$A$2:$B$578,2,FALSE)</f>
        <v>Товароведение и экспертиза качества потребительских товаров</v>
      </c>
      <c r="E307" s="30" t="s">
        <v>8</v>
      </c>
      <c r="F307" s="32" t="s">
        <v>716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23">
        <v>0</v>
      </c>
      <c r="S307" s="23">
        <v>0</v>
      </c>
      <c r="T307" s="23">
        <v>0</v>
      </c>
      <c r="U307" s="23">
        <v>0</v>
      </c>
      <c r="V307" s="23">
        <v>0</v>
      </c>
      <c r="W307" s="23">
        <v>0</v>
      </c>
      <c r="X307" s="23">
        <v>0</v>
      </c>
      <c r="Y307" s="23">
        <v>0</v>
      </c>
      <c r="Z307" s="23">
        <v>0</v>
      </c>
      <c r="AA307" s="23">
        <v>0</v>
      </c>
      <c r="AB307" s="23">
        <v>0</v>
      </c>
      <c r="AC307" s="23">
        <v>0</v>
      </c>
      <c r="AD307" s="23">
        <v>0</v>
      </c>
      <c r="AE307" s="23">
        <v>0</v>
      </c>
      <c r="AF307" s="23">
        <v>0</v>
      </c>
      <c r="AG307" s="53"/>
      <c r="AH307" s="17" t="str">
        <f t="shared" si="77"/>
        <v>проверка пройдена</v>
      </c>
      <c r="AI307" s="17" t="str">
        <f t="shared" si="78"/>
        <v>проверка пройдена</v>
      </c>
    </row>
    <row r="308" spans="1:35" ht="47.25" x14ac:dyDescent="0.3">
      <c r="A308" s="18" t="s">
        <v>679</v>
      </c>
      <c r="B308" s="18" t="s">
        <v>634</v>
      </c>
      <c r="C308" s="18" t="s">
        <v>496</v>
      </c>
      <c r="D308" s="18" t="str">
        <f>VLOOKUP(C308,'[2]Коды программ'!$A$2:$B$578,2,FALSE)</f>
        <v>Товароведение и экспертиза качества потребительских товаров</v>
      </c>
      <c r="E308" s="30" t="s">
        <v>9</v>
      </c>
      <c r="F308" s="32" t="s">
        <v>717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0</v>
      </c>
      <c r="S308" s="23">
        <v>0</v>
      </c>
      <c r="T308" s="23">
        <v>0</v>
      </c>
      <c r="U308" s="23">
        <v>0</v>
      </c>
      <c r="V308" s="23">
        <v>0</v>
      </c>
      <c r="W308" s="23">
        <v>0</v>
      </c>
      <c r="X308" s="23">
        <v>0</v>
      </c>
      <c r="Y308" s="23">
        <v>0</v>
      </c>
      <c r="Z308" s="23">
        <v>0</v>
      </c>
      <c r="AA308" s="23">
        <v>0</v>
      </c>
      <c r="AB308" s="23">
        <v>0</v>
      </c>
      <c r="AC308" s="23">
        <v>0</v>
      </c>
      <c r="AD308" s="23">
        <v>0</v>
      </c>
      <c r="AE308" s="23">
        <v>0</v>
      </c>
      <c r="AF308" s="23">
        <v>0</v>
      </c>
      <c r="AG308" s="53"/>
      <c r="AH308" s="17" t="str">
        <f t="shared" si="77"/>
        <v>проверка пройдена</v>
      </c>
      <c r="AI308" s="17" t="str">
        <f t="shared" si="78"/>
        <v>проверка пройдена</v>
      </c>
    </row>
    <row r="309" spans="1:35" ht="47.25" x14ac:dyDescent="0.3">
      <c r="A309" s="18" t="s">
        <v>679</v>
      </c>
      <c r="B309" s="18" t="s">
        <v>634</v>
      </c>
      <c r="C309" s="18" t="s">
        <v>496</v>
      </c>
      <c r="D309" s="18" t="str">
        <f>VLOOKUP(C309,'[2]Коды программ'!$A$2:$B$578,2,FALSE)</f>
        <v>Товароведение и экспертиза качества потребительских товаров</v>
      </c>
      <c r="E309" s="30" t="s">
        <v>10</v>
      </c>
      <c r="F309" s="32" t="s">
        <v>12</v>
      </c>
      <c r="G309" s="23">
        <v>1</v>
      </c>
      <c r="H309" s="23">
        <v>1</v>
      </c>
      <c r="I309" s="23">
        <v>0</v>
      </c>
      <c r="J309" s="23">
        <v>1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3">
        <v>0</v>
      </c>
      <c r="AD309" s="23">
        <v>0</v>
      </c>
      <c r="AE309" s="23">
        <v>0</v>
      </c>
      <c r="AF309" s="23">
        <v>0</v>
      </c>
      <c r="AG309" s="53"/>
      <c r="AH309" s="17" t="str">
        <f t="shared" si="77"/>
        <v>проверка пройдена</v>
      </c>
      <c r="AI309" s="17" t="str">
        <f t="shared" si="78"/>
        <v>проверка пройдена</v>
      </c>
    </row>
    <row r="310" spans="1:35" ht="47.25" x14ac:dyDescent="0.3">
      <c r="A310" s="18" t="s">
        <v>679</v>
      </c>
      <c r="B310" s="18" t="s">
        <v>634</v>
      </c>
      <c r="C310" s="18" t="s">
        <v>496</v>
      </c>
      <c r="D310" s="18" t="str">
        <f>VLOOKUP(C310,'[2]Коды программ'!$A$2:$B$578,2,FALSE)</f>
        <v>Товароведение и экспертиза качества потребительских товаров</v>
      </c>
      <c r="E310" s="30" t="s">
        <v>11</v>
      </c>
      <c r="F310" s="32" t="s">
        <v>15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3">
        <v>0</v>
      </c>
      <c r="AD310" s="23">
        <v>0</v>
      </c>
      <c r="AE310" s="23">
        <v>0</v>
      </c>
      <c r="AF310" s="23">
        <v>0</v>
      </c>
      <c r="AG310" s="53"/>
      <c r="AH310" s="17" t="str">
        <f t="shared" si="77"/>
        <v>проверка пройдена</v>
      </c>
      <c r="AI310" s="17" t="str">
        <f t="shared" si="78"/>
        <v>проверка пройдена</v>
      </c>
    </row>
    <row r="311" spans="1:35" ht="63" x14ac:dyDescent="0.3">
      <c r="A311" s="43" t="s">
        <v>679</v>
      </c>
      <c r="B311" s="43" t="s">
        <v>634</v>
      </c>
      <c r="C311" s="43" t="s">
        <v>496</v>
      </c>
      <c r="D311" s="43" t="str">
        <f>VLOOKUP(C311,'[2]Коды программ'!$A$2:$B$578,2,FALSE)</f>
        <v>Товароведение и экспертиза качества потребительских товаров</v>
      </c>
      <c r="E311" s="44" t="s">
        <v>687</v>
      </c>
      <c r="F311" s="45" t="s">
        <v>1296</v>
      </c>
      <c r="G311" s="46">
        <f>SUM(G307:G309)</f>
        <v>1</v>
      </c>
      <c r="H311" s="46">
        <f t="shared" ref="H311:AF311" si="79">SUM(H307:H309)</f>
        <v>1</v>
      </c>
      <c r="I311" s="46">
        <f t="shared" si="79"/>
        <v>0</v>
      </c>
      <c r="J311" s="46">
        <f t="shared" si="79"/>
        <v>1</v>
      </c>
      <c r="K311" s="46">
        <f t="shared" si="79"/>
        <v>0</v>
      </c>
      <c r="L311" s="46">
        <f t="shared" si="79"/>
        <v>0</v>
      </c>
      <c r="M311" s="46">
        <f t="shared" si="79"/>
        <v>0</v>
      </c>
      <c r="N311" s="46">
        <f t="shared" si="79"/>
        <v>0</v>
      </c>
      <c r="O311" s="46">
        <f t="shared" si="79"/>
        <v>0</v>
      </c>
      <c r="P311" s="46">
        <f t="shared" si="79"/>
        <v>0</v>
      </c>
      <c r="Q311" s="46">
        <f t="shared" si="79"/>
        <v>0</v>
      </c>
      <c r="R311" s="46">
        <f t="shared" si="79"/>
        <v>0</v>
      </c>
      <c r="S311" s="46">
        <f t="shared" si="79"/>
        <v>0</v>
      </c>
      <c r="T311" s="46">
        <f t="shared" si="79"/>
        <v>0</v>
      </c>
      <c r="U311" s="46">
        <f t="shared" si="79"/>
        <v>0</v>
      </c>
      <c r="V311" s="46">
        <f t="shared" si="79"/>
        <v>0</v>
      </c>
      <c r="W311" s="46">
        <f t="shared" si="79"/>
        <v>0</v>
      </c>
      <c r="X311" s="46">
        <f t="shared" si="79"/>
        <v>0</v>
      </c>
      <c r="Y311" s="46">
        <f t="shared" si="79"/>
        <v>0</v>
      </c>
      <c r="Z311" s="46">
        <f t="shared" si="79"/>
        <v>0</v>
      </c>
      <c r="AA311" s="46">
        <f t="shared" si="79"/>
        <v>0</v>
      </c>
      <c r="AB311" s="46">
        <f t="shared" si="79"/>
        <v>0</v>
      </c>
      <c r="AC311" s="46">
        <f t="shared" si="79"/>
        <v>0</v>
      </c>
      <c r="AD311" s="46">
        <f t="shared" si="79"/>
        <v>0</v>
      </c>
      <c r="AE311" s="46">
        <f t="shared" si="79"/>
        <v>0</v>
      </c>
      <c r="AF311" s="46">
        <f t="shared" si="79"/>
        <v>0</v>
      </c>
      <c r="AG311" s="53"/>
      <c r="AH311" s="17" t="str">
        <f t="shared" si="77"/>
        <v>проверка пройдена</v>
      </c>
      <c r="AI311" s="17" t="str">
        <f t="shared" si="78"/>
        <v>проверка пройдена</v>
      </c>
    </row>
    <row r="312" spans="1:35" ht="78.75" x14ac:dyDescent="0.3">
      <c r="A312" s="18" t="s">
        <v>679</v>
      </c>
      <c r="B312" s="18" t="s">
        <v>634</v>
      </c>
      <c r="C312" s="18" t="s">
        <v>496</v>
      </c>
      <c r="D312" s="18" t="str">
        <f>VLOOKUP(C312,'[2]Коды программ'!$A$2:$B$578,2,FALSE)</f>
        <v>Товароведение и экспертиза качества потребительских товаров</v>
      </c>
      <c r="E312" s="25" t="s">
        <v>688</v>
      </c>
      <c r="F312" s="26" t="s">
        <v>1293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  <c r="Q312" s="42">
        <v>0</v>
      </c>
      <c r="R312" s="42">
        <v>0</v>
      </c>
      <c r="S312" s="42">
        <v>0</v>
      </c>
      <c r="T312" s="42">
        <v>0</v>
      </c>
      <c r="U312" s="42">
        <v>0</v>
      </c>
      <c r="V312" s="42">
        <v>0</v>
      </c>
      <c r="W312" s="42">
        <v>0</v>
      </c>
      <c r="X312" s="42">
        <v>0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53"/>
      <c r="AH312" s="17" t="str">
        <f t="shared" si="77"/>
        <v>проверка пройдена</v>
      </c>
      <c r="AI312" s="17" t="str">
        <f t="shared" si="78"/>
        <v>проверка пройдена</v>
      </c>
    </row>
    <row r="313" spans="1:35" ht="47.25" x14ac:dyDescent="0.3">
      <c r="A313" s="18" t="s">
        <v>679</v>
      </c>
      <c r="B313" s="18" t="s">
        <v>634</v>
      </c>
      <c r="C313" s="18" t="s">
        <v>496</v>
      </c>
      <c r="D313" s="18" t="str">
        <f>VLOOKUP(C313,'[2]Коды программ'!$A$2:$B$578,2,FALSE)</f>
        <v>Товароведение и экспертиза качества потребительских товаров</v>
      </c>
      <c r="E313" s="25" t="s">
        <v>689</v>
      </c>
      <c r="F313" s="26" t="s">
        <v>1291</v>
      </c>
      <c r="G313" s="42">
        <v>0</v>
      </c>
      <c r="H313" s="42">
        <v>0</v>
      </c>
      <c r="I313" s="42">
        <v>0</v>
      </c>
      <c r="J313" s="42">
        <v>0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0</v>
      </c>
      <c r="Q313" s="42">
        <v>0</v>
      </c>
      <c r="R313" s="42">
        <v>0</v>
      </c>
      <c r="S313" s="42">
        <v>0</v>
      </c>
      <c r="T313" s="42">
        <v>0</v>
      </c>
      <c r="U313" s="42">
        <v>0</v>
      </c>
      <c r="V313" s="42">
        <v>0</v>
      </c>
      <c r="W313" s="42">
        <v>0</v>
      </c>
      <c r="X313" s="42">
        <v>0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53"/>
      <c r="AH313" s="17" t="str">
        <f t="shared" si="77"/>
        <v>проверка пройдена</v>
      </c>
      <c r="AI313" s="17" t="str">
        <f t="shared" si="78"/>
        <v>проверка пройдена</v>
      </c>
    </row>
    <row r="314" spans="1:35" ht="47.25" x14ac:dyDescent="0.3">
      <c r="A314" s="18" t="s">
        <v>679</v>
      </c>
      <c r="B314" s="18" t="s">
        <v>634</v>
      </c>
      <c r="C314" s="18" t="s">
        <v>496</v>
      </c>
      <c r="D314" s="18" t="str">
        <f>VLOOKUP(C314,'[2]Коды программ'!$A$2:$B$578,2,FALSE)</f>
        <v>Товароведение и экспертиза качества потребительских товаров</v>
      </c>
      <c r="E314" s="25" t="s">
        <v>690</v>
      </c>
      <c r="F314" s="26" t="s">
        <v>1292</v>
      </c>
      <c r="G314" s="42">
        <v>0</v>
      </c>
      <c r="H314" s="42">
        <v>0</v>
      </c>
      <c r="I314" s="42">
        <v>0</v>
      </c>
      <c r="J314" s="42">
        <v>0</v>
      </c>
      <c r="K314" s="42">
        <v>0</v>
      </c>
      <c r="L314" s="42">
        <v>0</v>
      </c>
      <c r="M314" s="42">
        <v>0</v>
      </c>
      <c r="N314" s="42">
        <v>0</v>
      </c>
      <c r="O314" s="42">
        <v>0</v>
      </c>
      <c r="P314" s="42">
        <v>0</v>
      </c>
      <c r="Q314" s="42">
        <v>0</v>
      </c>
      <c r="R314" s="42">
        <v>0</v>
      </c>
      <c r="S314" s="42">
        <v>0</v>
      </c>
      <c r="T314" s="42">
        <v>0</v>
      </c>
      <c r="U314" s="42">
        <v>0</v>
      </c>
      <c r="V314" s="42">
        <v>0</v>
      </c>
      <c r="W314" s="42">
        <v>0</v>
      </c>
      <c r="X314" s="42">
        <v>0</v>
      </c>
      <c r="Y314" s="42">
        <v>0</v>
      </c>
      <c r="Z314" s="42">
        <v>0</v>
      </c>
      <c r="AA314" s="42">
        <v>0</v>
      </c>
      <c r="AB314" s="42">
        <v>0</v>
      </c>
      <c r="AC314" s="42">
        <v>0</v>
      </c>
      <c r="AD314" s="42">
        <v>0</v>
      </c>
      <c r="AE314" s="42">
        <v>0</v>
      </c>
      <c r="AF314" s="42">
        <v>0</v>
      </c>
      <c r="AG314" s="53"/>
      <c r="AH314" s="17" t="str">
        <f t="shared" si="77"/>
        <v>проверка пройдена</v>
      </c>
      <c r="AI314" s="17" t="str">
        <f t="shared" si="78"/>
        <v>проверка пройдена</v>
      </c>
    </row>
    <row r="315" spans="1:35" ht="47.25" x14ac:dyDescent="0.3">
      <c r="A315" s="18" t="s">
        <v>679</v>
      </c>
      <c r="B315" s="18" t="s">
        <v>634</v>
      </c>
      <c r="C315" s="18" t="s">
        <v>496</v>
      </c>
      <c r="D315" s="18" t="str">
        <f>VLOOKUP(C315,'[2]Коды программ'!$A$2:$B$578,2,FALSE)</f>
        <v>Товароведение и экспертиза качества потребительских товаров</v>
      </c>
      <c r="E315" s="27" t="s">
        <v>691</v>
      </c>
      <c r="F315" s="28" t="s">
        <v>1297</v>
      </c>
      <c r="G315" s="42">
        <v>0</v>
      </c>
      <c r="H315" s="42">
        <v>0</v>
      </c>
      <c r="I315" s="42">
        <v>0</v>
      </c>
      <c r="J315" s="42">
        <v>0</v>
      </c>
      <c r="K315" s="42">
        <v>0</v>
      </c>
      <c r="L315" s="42">
        <v>0</v>
      </c>
      <c r="M315" s="42">
        <v>0</v>
      </c>
      <c r="N315" s="42">
        <v>0</v>
      </c>
      <c r="O315" s="42">
        <v>0</v>
      </c>
      <c r="P315" s="42">
        <v>0</v>
      </c>
      <c r="Q315" s="42">
        <v>0</v>
      </c>
      <c r="R315" s="42">
        <v>0</v>
      </c>
      <c r="S315" s="42">
        <v>0</v>
      </c>
      <c r="T315" s="42">
        <v>0</v>
      </c>
      <c r="U315" s="42">
        <v>0</v>
      </c>
      <c r="V315" s="42">
        <v>0</v>
      </c>
      <c r="W315" s="42">
        <v>0</v>
      </c>
      <c r="X315" s="42">
        <v>0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53"/>
      <c r="AH315" s="17" t="str">
        <f t="shared" si="77"/>
        <v>проверка пройдена</v>
      </c>
      <c r="AI315" s="17" t="str">
        <f t="shared" si="78"/>
        <v>проверка пройдена</v>
      </c>
    </row>
    <row r="316" spans="1:35" ht="47.25" x14ac:dyDescent="0.3">
      <c r="A316" s="18" t="s">
        <v>679</v>
      </c>
      <c r="B316" s="18" t="s">
        <v>634</v>
      </c>
      <c r="C316" s="18" t="s">
        <v>496</v>
      </c>
      <c r="D316" s="18" t="str">
        <f>VLOOKUP(C316,'[2]Коды программ'!$A$2:$B$578,2,FALSE)</f>
        <v>Товароведение и экспертиза качества потребительских товаров</v>
      </c>
      <c r="E316" s="27" t="s">
        <v>692</v>
      </c>
      <c r="F316" s="28" t="s">
        <v>1298</v>
      </c>
      <c r="G316" s="42">
        <v>0</v>
      </c>
      <c r="H316" s="42">
        <v>0</v>
      </c>
      <c r="I316" s="42">
        <v>0</v>
      </c>
      <c r="J316" s="42">
        <v>0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  <c r="P316" s="42">
        <v>0</v>
      </c>
      <c r="Q316" s="42">
        <v>0</v>
      </c>
      <c r="R316" s="42">
        <v>0</v>
      </c>
      <c r="S316" s="42">
        <v>0</v>
      </c>
      <c r="T316" s="42">
        <v>0</v>
      </c>
      <c r="U316" s="42">
        <v>0</v>
      </c>
      <c r="V316" s="42">
        <v>0</v>
      </c>
      <c r="W316" s="42">
        <v>0</v>
      </c>
      <c r="X316" s="42">
        <v>0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0</v>
      </c>
      <c r="AF316" s="42">
        <v>0</v>
      </c>
      <c r="AG316" s="53"/>
      <c r="AH316" s="17" t="str">
        <f t="shared" si="77"/>
        <v>проверка пройдена</v>
      </c>
      <c r="AI316" s="17" t="str">
        <f t="shared" si="78"/>
        <v>проверка пройдена</v>
      </c>
    </row>
    <row r="317" spans="1:35" ht="47.25" x14ac:dyDescent="0.3">
      <c r="A317" s="18" t="s">
        <v>679</v>
      </c>
      <c r="B317" s="18" t="s">
        <v>634</v>
      </c>
      <c r="C317" s="18" t="s">
        <v>496</v>
      </c>
      <c r="D317" s="18" t="str">
        <f>VLOOKUP(C317,'[2]Коды программ'!$A$2:$B$578,2,FALSE)</f>
        <v>Товароведение и экспертиза качества потребительских товаров</v>
      </c>
      <c r="E317" s="27" t="s">
        <v>693</v>
      </c>
      <c r="F317" s="28" t="s">
        <v>1299</v>
      </c>
      <c r="G317" s="42">
        <v>0</v>
      </c>
      <c r="H317" s="42">
        <v>0</v>
      </c>
      <c r="I317" s="42">
        <v>0</v>
      </c>
      <c r="J317" s="42">
        <v>0</v>
      </c>
      <c r="K317" s="42">
        <v>0</v>
      </c>
      <c r="L317" s="42">
        <v>0</v>
      </c>
      <c r="M317" s="42">
        <v>0</v>
      </c>
      <c r="N317" s="42">
        <v>0</v>
      </c>
      <c r="O317" s="42">
        <v>0</v>
      </c>
      <c r="P317" s="42">
        <v>0</v>
      </c>
      <c r="Q317" s="42">
        <v>0</v>
      </c>
      <c r="R317" s="42">
        <v>0</v>
      </c>
      <c r="S317" s="42">
        <v>0</v>
      </c>
      <c r="T317" s="42">
        <v>0</v>
      </c>
      <c r="U317" s="42">
        <v>0</v>
      </c>
      <c r="V317" s="42">
        <v>0</v>
      </c>
      <c r="W317" s="42">
        <v>0</v>
      </c>
      <c r="X317" s="42">
        <v>0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53"/>
      <c r="AH317" s="17" t="str">
        <f t="shared" si="77"/>
        <v>проверка пройдена</v>
      </c>
      <c r="AI317" s="17" t="str">
        <f t="shared" si="78"/>
        <v>проверка пройдена</v>
      </c>
    </row>
    <row r="318" spans="1:35" ht="47.25" x14ac:dyDescent="0.3">
      <c r="A318" s="18" t="s">
        <v>679</v>
      </c>
      <c r="B318" s="18" t="s">
        <v>634</v>
      </c>
      <c r="C318" s="18" t="s">
        <v>496</v>
      </c>
      <c r="D318" s="18" t="str">
        <f>VLOOKUP(C318,'[2]Коды программ'!$A$2:$B$578,2,FALSE)</f>
        <v>Товароведение и экспертиза качества потребительских товаров</v>
      </c>
      <c r="E318" s="27" t="s">
        <v>694</v>
      </c>
      <c r="F318" s="28" t="s">
        <v>1300</v>
      </c>
      <c r="G318" s="42">
        <v>1</v>
      </c>
      <c r="H318" s="42">
        <v>1</v>
      </c>
      <c r="I318" s="42">
        <v>0</v>
      </c>
      <c r="J318" s="42">
        <v>1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>
        <v>0</v>
      </c>
      <c r="S318" s="42">
        <v>0</v>
      </c>
      <c r="T318" s="42">
        <v>0</v>
      </c>
      <c r="U318" s="42">
        <v>0</v>
      </c>
      <c r="V318" s="42">
        <v>0</v>
      </c>
      <c r="W318" s="42">
        <v>0</v>
      </c>
      <c r="X318" s="42">
        <v>0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53"/>
      <c r="AH318" s="17" t="str">
        <f t="shared" si="77"/>
        <v>проверка пройдена</v>
      </c>
      <c r="AI318" s="17" t="str">
        <f t="shared" si="78"/>
        <v>проверка пройдена</v>
      </c>
    </row>
    <row r="319" spans="1:35" ht="63" x14ac:dyDescent="0.3">
      <c r="A319" s="18" t="s">
        <v>679</v>
      </c>
      <c r="B319" s="18" t="s">
        <v>634</v>
      </c>
      <c r="C319" s="18" t="s">
        <v>496</v>
      </c>
      <c r="D319" s="18" t="str">
        <f>VLOOKUP(C319,'[2]Коды программ'!$A$2:$B$578,2,FALSE)</f>
        <v>Товароведение и экспертиза качества потребительских товаров</v>
      </c>
      <c r="E319" s="27" t="s">
        <v>695</v>
      </c>
      <c r="F319" s="29" t="s">
        <v>1294</v>
      </c>
      <c r="G319" s="42">
        <v>0</v>
      </c>
      <c r="H319" s="42">
        <v>0</v>
      </c>
      <c r="I319" s="42">
        <v>0</v>
      </c>
      <c r="J319" s="42">
        <v>0</v>
      </c>
      <c r="K319" s="42">
        <v>0</v>
      </c>
      <c r="L319" s="42">
        <v>0</v>
      </c>
      <c r="M319" s="42">
        <v>0</v>
      </c>
      <c r="N319" s="42">
        <v>0</v>
      </c>
      <c r="O319" s="42">
        <v>0</v>
      </c>
      <c r="P319" s="42">
        <v>0</v>
      </c>
      <c r="Q319" s="42">
        <v>0</v>
      </c>
      <c r="R319" s="42">
        <v>0</v>
      </c>
      <c r="S319" s="42">
        <v>0</v>
      </c>
      <c r="T319" s="42">
        <v>0</v>
      </c>
      <c r="U319" s="42">
        <v>0</v>
      </c>
      <c r="V319" s="42">
        <v>0</v>
      </c>
      <c r="W319" s="42">
        <v>0</v>
      </c>
      <c r="X319" s="42">
        <v>0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42">
        <v>0</v>
      </c>
      <c r="AE319" s="42">
        <v>0</v>
      </c>
      <c r="AF319" s="42">
        <v>0</v>
      </c>
      <c r="AG319" s="53"/>
      <c r="AH319" s="17" t="str">
        <f t="shared" si="77"/>
        <v>проверка пройдена</v>
      </c>
      <c r="AI319" s="17" t="str">
        <f t="shared" si="78"/>
        <v>проверка пройдена</v>
      </c>
    </row>
    <row r="320" spans="1:35" ht="78.75" x14ac:dyDescent="0.3">
      <c r="A320" s="18" t="s">
        <v>679</v>
      </c>
      <c r="B320" s="18" t="s">
        <v>634</v>
      </c>
      <c r="C320" s="18" t="s">
        <v>496</v>
      </c>
      <c r="D320" s="18" t="str">
        <f>VLOOKUP(C320,'[2]Коды программ'!$A$2:$B$578,2,FALSE)</f>
        <v>Товароведение и экспертиза качества потребительских товаров</v>
      </c>
      <c r="E320" s="27" t="s">
        <v>696</v>
      </c>
      <c r="F320" s="29" t="s">
        <v>1295</v>
      </c>
      <c r="G320" s="42">
        <v>0</v>
      </c>
      <c r="H320" s="42">
        <v>0</v>
      </c>
      <c r="I320" s="42">
        <v>0</v>
      </c>
      <c r="J320" s="42">
        <v>0</v>
      </c>
      <c r="K320" s="42">
        <v>0</v>
      </c>
      <c r="L320" s="42">
        <v>0</v>
      </c>
      <c r="M320" s="42">
        <v>0</v>
      </c>
      <c r="N320" s="42">
        <v>0</v>
      </c>
      <c r="O320" s="42">
        <v>0</v>
      </c>
      <c r="P320" s="42">
        <v>0</v>
      </c>
      <c r="Q320" s="42">
        <v>0</v>
      </c>
      <c r="R320" s="42">
        <v>0</v>
      </c>
      <c r="S320" s="42">
        <v>0</v>
      </c>
      <c r="T320" s="42">
        <v>0</v>
      </c>
      <c r="U320" s="42">
        <v>0</v>
      </c>
      <c r="V320" s="42">
        <v>0</v>
      </c>
      <c r="W320" s="42">
        <v>0</v>
      </c>
      <c r="X320" s="42">
        <v>0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53"/>
      <c r="AH320" s="17" t="str">
        <f t="shared" si="77"/>
        <v>проверка пройдена</v>
      </c>
      <c r="AI320" s="17" t="str">
        <f t="shared" si="78"/>
        <v>проверка пройдена</v>
      </c>
    </row>
    <row r="321" spans="1:35" ht="47.25" x14ac:dyDescent="0.3">
      <c r="A321" s="18" t="s">
        <v>679</v>
      </c>
      <c r="B321" s="18" t="s">
        <v>634</v>
      </c>
      <c r="C321" s="18" t="s">
        <v>496</v>
      </c>
      <c r="D321" s="18" t="str">
        <f>VLOOKUP(C321,'[2]Коды программ'!$A$2:$B$578,2,FALSE)</f>
        <v>Товароведение и экспертиза качества потребительских товаров</v>
      </c>
      <c r="E321" s="20" t="s">
        <v>697</v>
      </c>
      <c r="F321" s="47" t="s">
        <v>1307</v>
      </c>
      <c r="G321" s="37" t="str">
        <f>IF(AND(G307&lt;=G306,G308&lt;=G307,G309&lt;=G306,G310&lt;=G306,G311=(G307+G309),G311=(G312+G313+G314+G315+G316+G317+G318),G319&lt;=G311,G320&lt;=G311,(G307+G309)&lt;=G306,G312&lt;=G311,G313&lt;=G311,G314&lt;=G311,G315&lt;=G311,G316&lt;=G311,G317&lt;=G311,G318&lt;=G311,G319&lt;=G310,G319&lt;=G311)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21" s="37" t="str">
        <f t="shared" ref="H321:AF321" si="80">IF(AND(H307&lt;=H306,H308&lt;=H307,H309&lt;=H306,H310&lt;=H306,H311=(H307+H309),H311=(H312+H313+H314+H315+H316+H317+H318),H319&lt;=H311,H320&lt;=H311,(H307+H309)&lt;=H306,H312&lt;=H311,H313&lt;=H311,H314&lt;=H311,H315&lt;=H311,H316&lt;=H311,H317&lt;=H311,H318&lt;=H311,H319&lt;=H310,H319&lt;=H311)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21" s="37" t="str">
        <f t="shared" si="80"/>
        <v>проверка пройдена</v>
      </c>
      <c r="J321" s="37" t="str">
        <f t="shared" si="80"/>
        <v>проверка пройдена</v>
      </c>
      <c r="K321" s="37" t="str">
        <f t="shared" si="80"/>
        <v>проверка пройдена</v>
      </c>
      <c r="L321" s="37" t="str">
        <f t="shared" si="80"/>
        <v>проверка пройдена</v>
      </c>
      <c r="M321" s="37" t="str">
        <f t="shared" si="80"/>
        <v>проверка пройдена</v>
      </c>
      <c r="N321" s="37" t="str">
        <f t="shared" si="80"/>
        <v>проверка пройдена</v>
      </c>
      <c r="O321" s="37" t="str">
        <f t="shared" si="80"/>
        <v>проверка пройдена</v>
      </c>
      <c r="P321" s="37" t="str">
        <f t="shared" si="80"/>
        <v>проверка пройдена</v>
      </c>
      <c r="Q321" s="37" t="str">
        <f t="shared" si="80"/>
        <v>проверка пройдена</v>
      </c>
      <c r="R321" s="37" t="str">
        <f t="shared" si="80"/>
        <v>проверка пройдена</v>
      </c>
      <c r="S321" s="37" t="str">
        <f t="shared" si="80"/>
        <v>проверка пройдена</v>
      </c>
      <c r="T321" s="37" t="str">
        <f t="shared" si="80"/>
        <v>проверка пройдена</v>
      </c>
      <c r="U321" s="37" t="str">
        <f t="shared" si="80"/>
        <v>проверка пройдена</v>
      </c>
      <c r="V321" s="37" t="str">
        <f t="shared" si="80"/>
        <v>проверка пройдена</v>
      </c>
      <c r="W321" s="37" t="str">
        <f t="shared" si="80"/>
        <v>проверка пройдена</v>
      </c>
      <c r="X321" s="37" t="str">
        <f t="shared" si="80"/>
        <v>проверка пройдена</v>
      </c>
      <c r="Y321" s="37" t="str">
        <f t="shared" si="80"/>
        <v>проверка пройдена</v>
      </c>
      <c r="Z321" s="37" t="str">
        <f t="shared" si="80"/>
        <v>проверка пройдена</v>
      </c>
      <c r="AA321" s="37" t="str">
        <f t="shared" si="80"/>
        <v>проверка пройдена</v>
      </c>
      <c r="AB321" s="37" t="str">
        <f t="shared" si="80"/>
        <v>проверка пройдена</v>
      </c>
      <c r="AC321" s="37" t="str">
        <f t="shared" si="80"/>
        <v>проверка пройдена</v>
      </c>
      <c r="AD321" s="37" t="str">
        <f t="shared" si="80"/>
        <v>проверка пройдена</v>
      </c>
      <c r="AE321" s="37" t="str">
        <f t="shared" si="80"/>
        <v>проверка пройдена</v>
      </c>
      <c r="AF321" s="37" t="str">
        <f t="shared" si="80"/>
        <v>проверка пройдена</v>
      </c>
      <c r="AG321" s="53"/>
      <c r="AH321" s="53"/>
      <c r="AI321" s="53"/>
    </row>
    <row r="322" spans="1:35" ht="47.25" x14ac:dyDescent="0.3">
      <c r="A322" s="18" t="s">
        <v>679</v>
      </c>
      <c r="B322" s="18" t="s">
        <v>634</v>
      </c>
      <c r="C322" s="18" t="s">
        <v>345</v>
      </c>
      <c r="D322" s="19" t="str">
        <f>VLOOKUP(C322,'[2]Коды программ'!$A$2:$B$578,2,FALSE)</f>
        <v>Мастер по ремонту и обслуживанию автомобилей</v>
      </c>
      <c r="E322" s="20" t="s">
        <v>7</v>
      </c>
      <c r="F322" s="21" t="s">
        <v>715</v>
      </c>
      <c r="G322" s="22">
        <v>18</v>
      </c>
      <c r="H322" s="23">
        <v>9</v>
      </c>
      <c r="I322" s="23">
        <v>6</v>
      </c>
      <c r="J322" s="23">
        <v>9</v>
      </c>
      <c r="K322" s="23">
        <v>0</v>
      </c>
      <c r="L322" s="23">
        <v>0</v>
      </c>
      <c r="M322" s="23">
        <v>2</v>
      </c>
      <c r="N322" s="23">
        <v>7</v>
      </c>
      <c r="O322" s="23">
        <v>0</v>
      </c>
      <c r="P322" s="23">
        <v>0</v>
      </c>
      <c r="Q322" s="23">
        <v>0</v>
      </c>
      <c r="R322" s="23">
        <v>0</v>
      </c>
      <c r="S322" s="23">
        <v>0</v>
      </c>
      <c r="T322" s="23">
        <v>0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0</v>
      </c>
      <c r="AA322" s="23">
        <v>0</v>
      </c>
      <c r="AB322" s="23">
        <v>0</v>
      </c>
      <c r="AC322" s="23">
        <v>0</v>
      </c>
      <c r="AD322" s="23">
        <v>0</v>
      </c>
      <c r="AE322" s="23">
        <v>0</v>
      </c>
      <c r="AF322" s="23">
        <v>0</v>
      </c>
      <c r="AG322" s="53"/>
      <c r="AH322" s="17" t="str">
        <f t="shared" ref="AH322:AH336" si="81">IF(G322=H322+K322+L322+M322+N322+O322+P322+Q322+R322+S322+T322+U322+V322+W322+X322+Y322+Z322+AA322+AB322+AC322+AD322+AE322+AF322,"проверка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22" s="17" t="str">
        <f t="shared" ref="AI322:AI336" si="82">IF(OR(I322&gt;H322,J322&gt;H322),"ВНИМАНИЕ! В гр.09 и/или 10 не может стоять значение большее, чем в гр.08","проверка пройдена")</f>
        <v>проверка пройдена</v>
      </c>
    </row>
    <row r="323" spans="1:35" ht="47.25" x14ac:dyDescent="0.3">
      <c r="A323" s="18" t="s">
        <v>679</v>
      </c>
      <c r="B323" s="18" t="s">
        <v>634</v>
      </c>
      <c r="C323" s="18" t="s">
        <v>345</v>
      </c>
      <c r="D323" s="18" t="str">
        <f>VLOOKUP(C323,'[2]Коды программ'!$A$2:$B$578,2,FALSE)</f>
        <v>Мастер по ремонту и обслуживанию автомобилей</v>
      </c>
      <c r="E323" s="30" t="s">
        <v>8</v>
      </c>
      <c r="F323" s="32" t="s">
        <v>716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23">
        <v>0</v>
      </c>
      <c r="S323" s="23">
        <v>0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0</v>
      </c>
      <c r="AA323" s="23">
        <v>0</v>
      </c>
      <c r="AB323" s="23">
        <v>0</v>
      </c>
      <c r="AC323" s="23">
        <v>0</v>
      </c>
      <c r="AD323" s="23">
        <v>0</v>
      </c>
      <c r="AE323" s="23">
        <v>0</v>
      </c>
      <c r="AF323" s="23">
        <v>0</v>
      </c>
      <c r="AG323" s="53"/>
      <c r="AH323" s="17" t="str">
        <f t="shared" si="81"/>
        <v>проверка пройдена</v>
      </c>
      <c r="AI323" s="17" t="str">
        <f t="shared" si="82"/>
        <v>проверка пройдена</v>
      </c>
    </row>
    <row r="324" spans="1:35" ht="47.25" x14ac:dyDescent="0.3">
      <c r="A324" s="18" t="s">
        <v>679</v>
      </c>
      <c r="B324" s="18" t="s">
        <v>634</v>
      </c>
      <c r="C324" s="18" t="s">
        <v>345</v>
      </c>
      <c r="D324" s="18" t="str">
        <f>VLOOKUP(C324,'[2]Коды программ'!$A$2:$B$578,2,FALSE)</f>
        <v>Мастер по ремонту и обслуживанию автомобилей</v>
      </c>
      <c r="E324" s="30" t="s">
        <v>9</v>
      </c>
      <c r="F324" s="32" t="s">
        <v>717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23">
        <v>0</v>
      </c>
      <c r="S324" s="23">
        <v>0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23">
        <v>0</v>
      </c>
      <c r="Z324" s="23">
        <v>0</v>
      </c>
      <c r="AA324" s="23">
        <v>0</v>
      </c>
      <c r="AB324" s="23">
        <v>0</v>
      </c>
      <c r="AC324" s="23">
        <v>0</v>
      </c>
      <c r="AD324" s="23">
        <v>0</v>
      </c>
      <c r="AE324" s="23">
        <v>0</v>
      </c>
      <c r="AF324" s="23">
        <v>0</v>
      </c>
      <c r="AG324" s="53"/>
      <c r="AH324" s="17" t="str">
        <f t="shared" si="81"/>
        <v>проверка пройдена</v>
      </c>
      <c r="AI324" s="17" t="str">
        <f t="shared" si="82"/>
        <v>проверка пройдена</v>
      </c>
    </row>
    <row r="325" spans="1:35" ht="47.25" x14ac:dyDescent="0.3">
      <c r="A325" s="18" t="s">
        <v>679</v>
      </c>
      <c r="B325" s="18" t="s">
        <v>634</v>
      </c>
      <c r="C325" s="18" t="s">
        <v>345</v>
      </c>
      <c r="D325" s="18" t="str">
        <f>VLOOKUP(C325,'[2]Коды программ'!$A$2:$B$578,2,FALSE)</f>
        <v>Мастер по ремонту и обслуживанию автомобилей</v>
      </c>
      <c r="E325" s="30" t="s">
        <v>10</v>
      </c>
      <c r="F325" s="32" t="s">
        <v>12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3">
        <v>0</v>
      </c>
      <c r="Q325" s="23">
        <v>0</v>
      </c>
      <c r="R325" s="23">
        <v>0</v>
      </c>
      <c r="S325" s="23">
        <v>0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23">
        <v>0</v>
      </c>
      <c r="AC325" s="23">
        <v>0</v>
      </c>
      <c r="AD325" s="23">
        <v>0</v>
      </c>
      <c r="AE325" s="23">
        <v>0</v>
      </c>
      <c r="AF325" s="23">
        <v>0</v>
      </c>
      <c r="AG325" s="53"/>
      <c r="AH325" s="17" t="str">
        <f t="shared" si="81"/>
        <v>проверка пройдена</v>
      </c>
      <c r="AI325" s="17" t="str">
        <f t="shared" si="82"/>
        <v>проверка пройдена</v>
      </c>
    </row>
    <row r="326" spans="1:35" ht="47.25" x14ac:dyDescent="0.3">
      <c r="A326" s="18" t="s">
        <v>679</v>
      </c>
      <c r="B326" s="18" t="s">
        <v>634</v>
      </c>
      <c r="C326" s="18" t="s">
        <v>345</v>
      </c>
      <c r="D326" s="18" t="str">
        <f>VLOOKUP(C326,'[2]Коды программ'!$A$2:$B$578,2,FALSE)</f>
        <v>Мастер по ремонту и обслуживанию автомобилей</v>
      </c>
      <c r="E326" s="30" t="s">
        <v>11</v>
      </c>
      <c r="F326" s="32" t="s">
        <v>15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23">
        <v>0</v>
      </c>
      <c r="AC326" s="23">
        <v>0</v>
      </c>
      <c r="AD326" s="23">
        <v>0</v>
      </c>
      <c r="AE326" s="23">
        <v>0</v>
      </c>
      <c r="AF326" s="23">
        <v>0</v>
      </c>
      <c r="AG326" s="53"/>
      <c r="AH326" s="17" t="str">
        <f t="shared" si="81"/>
        <v>проверка пройдена</v>
      </c>
      <c r="AI326" s="17" t="str">
        <f t="shared" si="82"/>
        <v>проверка пройдена</v>
      </c>
    </row>
    <row r="327" spans="1:35" ht="63" x14ac:dyDescent="0.3">
      <c r="A327" s="18" t="s">
        <v>679</v>
      </c>
      <c r="B327" s="18" t="s">
        <v>634</v>
      </c>
      <c r="C327" s="18" t="s">
        <v>345</v>
      </c>
      <c r="D327" s="18" t="str">
        <f>VLOOKUP(C327,'[2]Коды программ'!$A$2:$B$578,2,FALSE)</f>
        <v>Мастер по ремонту и обслуживанию автомобилей</v>
      </c>
      <c r="E327" s="44" t="s">
        <v>687</v>
      </c>
      <c r="F327" s="45" t="s">
        <v>1296</v>
      </c>
      <c r="G327" s="46">
        <f>SUM(G323:G325)</f>
        <v>0</v>
      </c>
      <c r="H327" s="46">
        <f t="shared" ref="H327:AF327" si="83">SUM(H323:H325)</f>
        <v>0</v>
      </c>
      <c r="I327" s="46">
        <f t="shared" si="83"/>
        <v>0</v>
      </c>
      <c r="J327" s="46">
        <f t="shared" si="83"/>
        <v>0</v>
      </c>
      <c r="K327" s="46">
        <f t="shared" si="83"/>
        <v>0</v>
      </c>
      <c r="L327" s="46">
        <f t="shared" si="83"/>
        <v>0</v>
      </c>
      <c r="M327" s="46">
        <f t="shared" si="83"/>
        <v>0</v>
      </c>
      <c r="N327" s="46">
        <f t="shared" si="83"/>
        <v>0</v>
      </c>
      <c r="O327" s="46">
        <f t="shared" si="83"/>
        <v>0</v>
      </c>
      <c r="P327" s="46">
        <f t="shared" si="83"/>
        <v>0</v>
      </c>
      <c r="Q327" s="46">
        <f t="shared" si="83"/>
        <v>0</v>
      </c>
      <c r="R327" s="46">
        <f t="shared" si="83"/>
        <v>0</v>
      </c>
      <c r="S327" s="46">
        <f t="shared" si="83"/>
        <v>0</v>
      </c>
      <c r="T327" s="46">
        <f t="shared" si="83"/>
        <v>0</v>
      </c>
      <c r="U327" s="46">
        <f t="shared" si="83"/>
        <v>0</v>
      </c>
      <c r="V327" s="46">
        <f t="shared" si="83"/>
        <v>0</v>
      </c>
      <c r="W327" s="46">
        <f t="shared" si="83"/>
        <v>0</v>
      </c>
      <c r="X327" s="46">
        <f t="shared" si="83"/>
        <v>0</v>
      </c>
      <c r="Y327" s="46">
        <f t="shared" si="83"/>
        <v>0</v>
      </c>
      <c r="Z327" s="46">
        <f t="shared" si="83"/>
        <v>0</v>
      </c>
      <c r="AA327" s="46">
        <f t="shared" si="83"/>
        <v>0</v>
      </c>
      <c r="AB327" s="46">
        <f t="shared" si="83"/>
        <v>0</v>
      </c>
      <c r="AC327" s="46">
        <f t="shared" si="83"/>
        <v>0</v>
      </c>
      <c r="AD327" s="46">
        <f t="shared" si="83"/>
        <v>0</v>
      </c>
      <c r="AE327" s="46">
        <f t="shared" si="83"/>
        <v>0</v>
      </c>
      <c r="AF327" s="46">
        <f t="shared" si="83"/>
        <v>0</v>
      </c>
      <c r="AG327" s="53"/>
      <c r="AH327" s="17" t="str">
        <f t="shared" si="81"/>
        <v>проверка пройдена</v>
      </c>
      <c r="AI327" s="17" t="str">
        <f t="shared" si="82"/>
        <v>проверка пройдена</v>
      </c>
    </row>
    <row r="328" spans="1:35" ht="78.75" x14ac:dyDescent="0.3">
      <c r="A328" s="18" t="s">
        <v>679</v>
      </c>
      <c r="B328" s="18" t="s">
        <v>634</v>
      </c>
      <c r="C328" s="18" t="s">
        <v>345</v>
      </c>
      <c r="D328" s="18" t="str">
        <f>VLOOKUP(C328,'[2]Коды программ'!$A$2:$B$578,2,FALSE)</f>
        <v>Мастер по ремонту и обслуживанию автомобилей</v>
      </c>
      <c r="E328" s="25" t="s">
        <v>688</v>
      </c>
      <c r="F328" s="26" t="s">
        <v>1293</v>
      </c>
      <c r="G328" s="42">
        <v>0</v>
      </c>
      <c r="H328" s="42">
        <v>0</v>
      </c>
      <c r="I328" s="42">
        <v>0</v>
      </c>
      <c r="J328" s="42">
        <v>0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  <c r="P328" s="42">
        <v>0</v>
      </c>
      <c r="Q328" s="42">
        <v>0</v>
      </c>
      <c r="R328" s="42">
        <v>0</v>
      </c>
      <c r="S328" s="42">
        <v>0</v>
      </c>
      <c r="T328" s="42">
        <v>0</v>
      </c>
      <c r="U328" s="42">
        <v>0</v>
      </c>
      <c r="V328" s="42">
        <v>0</v>
      </c>
      <c r="W328" s="42">
        <v>0</v>
      </c>
      <c r="X328" s="42">
        <v>0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53"/>
      <c r="AH328" s="17" t="str">
        <f t="shared" si="81"/>
        <v>проверка пройдена</v>
      </c>
      <c r="AI328" s="17" t="str">
        <f t="shared" si="82"/>
        <v>проверка пройдена</v>
      </c>
    </row>
    <row r="329" spans="1:35" ht="47.25" x14ac:dyDescent="0.3">
      <c r="A329" s="18" t="s">
        <v>679</v>
      </c>
      <c r="B329" s="18" t="s">
        <v>634</v>
      </c>
      <c r="C329" s="18" t="s">
        <v>345</v>
      </c>
      <c r="D329" s="18" t="str">
        <f>VLOOKUP(C329,'[2]Коды программ'!$A$2:$B$578,2,FALSE)</f>
        <v>Мастер по ремонту и обслуживанию автомобилей</v>
      </c>
      <c r="E329" s="25" t="s">
        <v>689</v>
      </c>
      <c r="F329" s="26" t="s">
        <v>1291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  <c r="Q329" s="42">
        <v>0</v>
      </c>
      <c r="R329" s="42">
        <v>0</v>
      </c>
      <c r="S329" s="42">
        <v>0</v>
      </c>
      <c r="T329" s="42">
        <v>0</v>
      </c>
      <c r="U329" s="42">
        <v>0</v>
      </c>
      <c r="V329" s="42">
        <v>0</v>
      </c>
      <c r="W329" s="42">
        <v>0</v>
      </c>
      <c r="X329" s="42">
        <v>0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53"/>
      <c r="AH329" s="17" t="str">
        <f t="shared" si="81"/>
        <v>проверка пройдена</v>
      </c>
      <c r="AI329" s="17" t="str">
        <f t="shared" si="82"/>
        <v>проверка пройдена</v>
      </c>
    </row>
    <row r="330" spans="1:35" ht="47.25" x14ac:dyDescent="0.3">
      <c r="A330" s="18" t="s">
        <v>679</v>
      </c>
      <c r="B330" s="18" t="s">
        <v>634</v>
      </c>
      <c r="C330" s="18" t="s">
        <v>345</v>
      </c>
      <c r="D330" s="18" t="str">
        <f>VLOOKUP(C330,'[2]Коды программ'!$A$2:$B$578,2,FALSE)</f>
        <v>Мастер по ремонту и обслуживанию автомобилей</v>
      </c>
      <c r="E330" s="25" t="s">
        <v>690</v>
      </c>
      <c r="F330" s="26" t="s">
        <v>1292</v>
      </c>
      <c r="G330" s="42">
        <v>0</v>
      </c>
      <c r="H330" s="42">
        <v>0</v>
      </c>
      <c r="I330" s="42">
        <v>0</v>
      </c>
      <c r="J330" s="42">
        <v>0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  <c r="P330" s="42">
        <v>0</v>
      </c>
      <c r="Q330" s="42">
        <v>0</v>
      </c>
      <c r="R330" s="42">
        <v>0</v>
      </c>
      <c r="S330" s="42">
        <v>0</v>
      </c>
      <c r="T330" s="42">
        <v>0</v>
      </c>
      <c r="U330" s="42">
        <v>0</v>
      </c>
      <c r="V330" s="42">
        <v>0</v>
      </c>
      <c r="W330" s="42">
        <v>0</v>
      </c>
      <c r="X330" s="42">
        <v>0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53"/>
      <c r="AH330" s="17" t="str">
        <f t="shared" si="81"/>
        <v>проверка пройдена</v>
      </c>
      <c r="AI330" s="17" t="str">
        <f t="shared" si="82"/>
        <v>проверка пройдена</v>
      </c>
    </row>
    <row r="331" spans="1:35" ht="47.25" x14ac:dyDescent="0.3">
      <c r="A331" s="18" t="s">
        <v>679</v>
      </c>
      <c r="B331" s="18" t="s">
        <v>634</v>
      </c>
      <c r="C331" s="18" t="s">
        <v>345</v>
      </c>
      <c r="D331" s="18" t="str">
        <f>VLOOKUP(C331,'[2]Коды программ'!$A$2:$B$578,2,FALSE)</f>
        <v>Мастер по ремонту и обслуживанию автомобилей</v>
      </c>
      <c r="E331" s="27" t="s">
        <v>691</v>
      </c>
      <c r="F331" s="28" t="s">
        <v>1297</v>
      </c>
      <c r="G331" s="42">
        <v>0</v>
      </c>
      <c r="H331" s="42">
        <v>0</v>
      </c>
      <c r="I331" s="42">
        <v>0</v>
      </c>
      <c r="J331" s="42">
        <v>0</v>
      </c>
      <c r="K331" s="42">
        <v>0</v>
      </c>
      <c r="L331" s="42">
        <v>0</v>
      </c>
      <c r="M331" s="42">
        <v>0</v>
      </c>
      <c r="N331" s="42">
        <v>0</v>
      </c>
      <c r="O331" s="42">
        <v>0</v>
      </c>
      <c r="P331" s="42">
        <v>0</v>
      </c>
      <c r="Q331" s="42">
        <v>0</v>
      </c>
      <c r="R331" s="42">
        <v>0</v>
      </c>
      <c r="S331" s="42">
        <v>0</v>
      </c>
      <c r="T331" s="42">
        <v>0</v>
      </c>
      <c r="U331" s="42">
        <v>0</v>
      </c>
      <c r="V331" s="42">
        <v>0</v>
      </c>
      <c r="W331" s="42">
        <v>0</v>
      </c>
      <c r="X331" s="42">
        <v>0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53"/>
      <c r="AH331" s="17" t="str">
        <f t="shared" si="81"/>
        <v>проверка пройдена</v>
      </c>
      <c r="AI331" s="17" t="str">
        <f t="shared" si="82"/>
        <v>проверка пройдена</v>
      </c>
    </row>
    <row r="332" spans="1:35" ht="47.25" x14ac:dyDescent="0.3">
      <c r="A332" s="18" t="s">
        <v>679</v>
      </c>
      <c r="B332" s="18" t="s">
        <v>634</v>
      </c>
      <c r="C332" s="18" t="s">
        <v>345</v>
      </c>
      <c r="D332" s="18" t="str">
        <f>VLOOKUP(C332,'[2]Коды программ'!$A$2:$B$578,2,FALSE)</f>
        <v>Мастер по ремонту и обслуживанию автомобилей</v>
      </c>
      <c r="E332" s="27" t="s">
        <v>692</v>
      </c>
      <c r="F332" s="28" t="s">
        <v>1298</v>
      </c>
      <c r="G332" s="42">
        <v>0</v>
      </c>
      <c r="H332" s="42">
        <v>0</v>
      </c>
      <c r="I332" s="42">
        <v>0</v>
      </c>
      <c r="J332" s="42">
        <v>0</v>
      </c>
      <c r="K332" s="42">
        <v>0</v>
      </c>
      <c r="L332" s="42">
        <v>0</v>
      </c>
      <c r="M332" s="42">
        <v>0</v>
      </c>
      <c r="N332" s="42">
        <v>0</v>
      </c>
      <c r="O332" s="42">
        <v>0</v>
      </c>
      <c r="P332" s="42">
        <v>0</v>
      </c>
      <c r="Q332" s="42">
        <v>0</v>
      </c>
      <c r="R332" s="42">
        <v>0</v>
      </c>
      <c r="S332" s="42">
        <v>0</v>
      </c>
      <c r="T332" s="42">
        <v>0</v>
      </c>
      <c r="U332" s="42">
        <v>0</v>
      </c>
      <c r="V332" s="42">
        <v>0</v>
      </c>
      <c r="W332" s="42">
        <v>0</v>
      </c>
      <c r="X332" s="42">
        <v>0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53"/>
      <c r="AH332" s="17" t="str">
        <f t="shared" si="81"/>
        <v>проверка пройдена</v>
      </c>
      <c r="AI332" s="17" t="str">
        <f t="shared" si="82"/>
        <v>проверка пройдена</v>
      </c>
    </row>
    <row r="333" spans="1:35" ht="47.25" x14ac:dyDescent="0.3">
      <c r="A333" s="18" t="s">
        <v>679</v>
      </c>
      <c r="B333" s="18" t="s">
        <v>634</v>
      </c>
      <c r="C333" s="18" t="s">
        <v>345</v>
      </c>
      <c r="D333" s="18" t="str">
        <f>VLOOKUP(C333,'[2]Коды программ'!$A$2:$B$578,2,FALSE)</f>
        <v>Мастер по ремонту и обслуживанию автомобилей</v>
      </c>
      <c r="E333" s="27" t="s">
        <v>693</v>
      </c>
      <c r="F333" s="28" t="s">
        <v>1299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  <c r="Q333" s="42">
        <v>0</v>
      </c>
      <c r="R333" s="42">
        <v>0</v>
      </c>
      <c r="S333" s="42">
        <v>0</v>
      </c>
      <c r="T333" s="42">
        <v>0</v>
      </c>
      <c r="U333" s="42">
        <v>0</v>
      </c>
      <c r="V333" s="42">
        <v>0</v>
      </c>
      <c r="W333" s="42">
        <v>0</v>
      </c>
      <c r="X333" s="4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53"/>
      <c r="AH333" s="17" t="str">
        <f t="shared" si="81"/>
        <v>проверка пройдена</v>
      </c>
      <c r="AI333" s="17" t="str">
        <f t="shared" si="82"/>
        <v>проверка пройдена</v>
      </c>
    </row>
    <row r="334" spans="1:35" ht="47.25" x14ac:dyDescent="0.3">
      <c r="A334" s="18" t="s">
        <v>679</v>
      </c>
      <c r="B334" s="18" t="s">
        <v>634</v>
      </c>
      <c r="C334" s="18" t="s">
        <v>345</v>
      </c>
      <c r="D334" s="18" t="str">
        <f>VLOOKUP(C334,'[2]Коды программ'!$A$2:$B$578,2,FALSE)</f>
        <v>Мастер по ремонту и обслуживанию автомобилей</v>
      </c>
      <c r="E334" s="27" t="s">
        <v>694</v>
      </c>
      <c r="F334" s="28" t="s">
        <v>1300</v>
      </c>
      <c r="G334" s="42">
        <v>0</v>
      </c>
      <c r="H334" s="42">
        <v>0</v>
      </c>
      <c r="I334" s="42">
        <v>0</v>
      </c>
      <c r="J334" s="42">
        <v>0</v>
      </c>
      <c r="K334" s="42">
        <v>0</v>
      </c>
      <c r="L334" s="42">
        <v>0</v>
      </c>
      <c r="M334" s="42">
        <v>0</v>
      </c>
      <c r="N334" s="42">
        <v>0</v>
      </c>
      <c r="O334" s="42">
        <v>0</v>
      </c>
      <c r="P334" s="42">
        <v>0</v>
      </c>
      <c r="Q334" s="42">
        <v>0</v>
      </c>
      <c r="R334" s="42">
        <v>0</v>
      </c>
      <c r="S334" s="42">
        <v>0</v>
      </c>
      <c r="T334" s="42">
        <v>0</v>
      </c>
      <c r="U334" s="42">
        <v>0</v>
      </c>
      <c r="V334" s="42">
        <v>0</v>
      </c>
      <c r="W334" s="42">
        <v>0</v>
      </c>
      <c r="X334" s="42">
        <v>0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53"/>
      <c r="AH334" s="17" t="str">
        <f t="shared" si="81"/>
        <v>проверка пройдена</v>
      </c>
      <c r="AI334" s="17" t="str">
        <f t="shared" si="82"/>
        <v>проверка пройдена</v>
      </c>
    </row>
    <row r="335" spans="1:35" ht="63" x14ac:dyDescent="0.3">
      <c r="A335" s="18" t="s">
        <v>679</v>
      </c>
      <c r="B335" s="18" t="s">
        <v>634</v>
      </c>
      <c r="C335" s="18" t="s">
        <v>345</v>
      </c>
      <c r="D335" s="18" t="str">
        <f>VLOOKUP(C335,'[2]Коды программ'!$A$2:$B$578,2,FALSE)</f>
        <v>Мастер по ремонту и обслуживанию автомобилей</v>
      </c>
      <c r="E335" s="27" t="s">
        <v>695</v>
      </c>
      <c r="F335" s="29" t="s">
        <v>1294</v>
      </c>
      <c r="G335" s="42">
        <v>0</v>
      </c>
      <c r="H335" s="42">
        <v>0</v>
      </c>
      <c r="I335" s="42">
        <v>0</v>
      </c>
      <c r="J335" s="42">
        <v>0</v>
      </c>
      <c r="K335" s="42">
        <v>0</v>
      </c>
      <c r="L335" s="42">
        <v>0</v>
      </c>
      <c r="M335" s="42">
        <v>0</v>
      </c>
      <c r="N335" s="42">
        <v>0</v>
      </c>
      <c r="O335" s="42">
        <v>0</v>
      </c>
      <c r="P335" s="42">
        <v>0</v>
      </c>
      <c r="Q335" s="42">
        <v>0</v>
      </c>
      <c r="R335" s="42">
        <v>0</v>
      </c>
      <c r="S335" s="42">
        <v>0</v>
      </c>
      <c r="T335" s="42">
        <v>0</v>
      </c>
      <c r="U335" s="42">
        <v>0</v>
      </c>
      <c r="V335" s="42">
        <v>0</v>
      </c>
      <c r="W335" s="42">
        <v>0</v>
      </c>
      <c r="X335" s="42">
        <v>0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53"/>
      <c r="AH335" s="17" t="str">
        <f t="shared" si="81"/>
        <v>проверка пройдена</v>
      </c>
      <c r="AI335" s="17" t="str">
        <f t="shared" si="82"/>
        <v>проверка пройдена</v>
      </c>
    </row>
    <row r="336" spans="1:35" ht="78.75" x14ac:dyDescent="0.3">
      <c r="A336" s="18" t="s">
        <v>679</v>
      </c>
      <c r="B336" s="18" t="s">
        <v>634</v>
      </c>
      <c r="C336" s="18" t="s">
        <v>345</v>
      </c>
      <c r="D336" s="18" t="str">
        <f>VLOOKUP(C336,'[2]Коды программ'!$A$2:$B$578,2,FALSE)</f>
        <v>Мастер по ремонту и обслуживанию автомобилей</v>
      </c>
      <c r="E336" s="27" t="s">
        <v>696</v>
      </c>
      <c r="F336" s="29" t="s">
        <v>1295</v>
      </c>
      <c r="G336" s="42">
        <v>0</v>
      </c>
      <c r="H336" s="42">
        <v>0</v>
      </c>
      <c r="I336" s="42">
        <v>0</v>
      </c>
      <c r="J336" s="42">
        <v>0</v>
      </c>
      <c r="K336" s="42">
        <v>0</v>
      </c>
      <c r="L336" s="42">
        <v>0</v>
      </c>
      <c r="M336" s="42">
        <v>0</v>
      </c>
      <c r="N336" s="42">
        <v>0</v>
      </c>
      <c r="O336" s="42">
        <v>0</v>
      </c>
      <c r="P336" s="42">
        <v>0</v>
      </c>
      <c r="Q336" s="42">
        <v>0</v>
      </c>
      <c r="R336" s="42">
        <v>0</v>
      </c>
      <c r="S336" s="42">
        <v>0</v>
      </c>
      <c r="T336" s="42">
        <v>0</v>
      </c>
      <c r="U336" s="42">
        <v>0</v>
      </c>
      <c r="V336" s="42">
        <v>0</v>
      </c>
      <c r="W336" s="42">
        <v>0</v>
      </c>
      <c r="X336" s="42">
        <v>0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53"/>
      <c r="AH336" s="17" t="str">
        <f t="shared" si="81"/>
        <v>проверка пройдена</v>
      </c>
      <c r="AI336" s="17" t="str">
        <f t="shared" si="82"/>
        <v>проверка пройдена</v>
      </c>
    </row>
    <row r="337" spans="1:35" ht="47.25" x14ac:dyDescent="0.3">
      <c r="A337" s="18" t="s">
        <v>679</v>
      </c>
      <c r="B337" s="18" t="s">
        <v>634</v>
      </c>
      <c r="C337" s="18" t="s">
        <v>345</v>
      </c>
      <c r="D337" s="18" t="str">
        <f>VLOOKUP(C337,'[2]Коды программ'!$A$2:$B$578,2,FALSE)</f>
        <v>Мастер по ремонту и обслуживанию автомобилей</v>
      </c>
      <c r="E337" s="20" t="s">
        <v>697</v>
      </c>
      <c r="F337" s="47" t="s">
        <v>1307</v>
      </c>
      <c r="G337" s="37" t="str">
        <f>IF(AND(G323&lt;=G322,G324&lt;=G323,G325&lt;=G322,G326&lt;=G322,G327=(G323+G325),G327=(G328+G329+G330+G331+G332+G333+G334),G335&lt;=G327,G336&lt;=G327,(G323+G325)&lt;=G322,G328&lt;=G327,G329&lt;=G327,G330&lt;=G327,G331&lt;=G327,G332&lt;=G327,G333&lt;=G327,G334&lt;=G327,G335&lt;=G326,G335&lt;=G327)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37" s="37" t="str">
        <f t="shared" ref="H337:AF337" si="84">IF(AND(H323&lt;=H322,H324&lt;=H323,H325&lt;=H322,H326&lt;=H322,H327=(H323+H325),H327=(H328+H329+H330+H331+H332+H333+H334),H335&lt;=H327,H336&lt;=H327,(H323+H325)&lt;=H322,H328&lt;=H327,H329&lt;=H327,H330&lt;=H327,H331&lt;=H327,H332&lt;=H327,H333&lt;=H327,H334&lt;=H327,H335&lt;=H326,H335&lt;=H327)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37" s="37" t="str">
        <f t="shared" si="84"/>
        <v>проверка пройдена</v>
      </c>
      <c r="J337" s="37" t="str">
        <f t="shared" si="84"/>
        <v>проверка пройдена</v>
      </c>
      <c r="K337" s="37" t="str">
        <f t="shared" si="84"/>
        <v>проверка пройдена</v>
      </c>
      <c r="L337" s="37" t="str">
        <f t="shared" si="84"/>
        <v>проверка пройдена</v>
      </c>
      <c r="M337" s="37" t="str">
        <f t="shared" si="84"/>
        <v>проверка пройдена</v>
      </c>
      <c r="N337" s="37" t="str">
        <f t="shared" si="84"/>
        <v>проверка пройдена</v>
      </c>
      <c r="O337" s="37" t="str">
        <f t="shared" si="84"/>
        <v>проверка пройдена</v>
      </c>
      <c r="P337" s="37" t="str">
        <f t="shared" si="84"/>
        <v>проверка пройдена</v>
      </c>
      <c r="Q337" s="37" t="str">
        <f t="shared" si="84"/>
        <v>проверка пройдена</v>
      </c>
      <c r="R337" s="37" t="str">
        <f t="shared" si="84"/>
        <v>проверка пройдена</v>
      </c>
      <c r="S337" s="37" t="str">
        <f t="shared" si="84"/>
        <v>проверка пройдена</v>
      </c>
      <c r="T337" s="37" t="str">
        <f t="shared" si="84"/>
        <v>проверка пройдена</v>
      </c>
      <c r="U337" s="37" t="str">
        <f t="shared" si="84"/>
        <v>проверка пройдена</v>
      </c>
      <c r="V337" s="37" t="str">
        <f t="shared" si="84"/>
        <v>проверка пройдена</v>
      </c>
      <c r="W337" s="37" t="str">
        <f t="shared" si="84"/>
        <v>проверка пройдена</v>
      </c>
      <c r="X337" s="37" t="str">
        <f t="shared" si="84"/>
        <v>проверка пройдена</v>
      </c>
      <c r="Y337" s="37" t="str">
        <f t="shared" si="84"/>
        <v>проверка пройдена</v>
      </c>
      <c r="Z337" s="37" t="str">
        <f t="shared" si="84"/>
        <v>проверка пройдена</v>
      </c>
      <c r="AA337" s="37" t="str">
        <f t="shared" si="84"/>
        <v>проверка пройдена</v>
      </c>
      <c r="AB337" s="37" t="str">
        <f t="shared" si="84"/>
        <v>проверка пройдена</v>
      </c>
      <c r="AC337" s="37" t="str">
        <f t="shared" si="84"/>
        <v>проверка пройдена</v>
      </c>
      <c r="AD337" s="37" t="str">
        <f t="shared" si="84"/>
        <v>проверка пройдена</v>
      </c>
      <c r="AE337" s="37" t="str">
        <f t="shared" si="84"/>
        <v>проверка пройдена</v>
      </c>
      <c r="AF337" s="37" t="str">
        <f t="shared" si="84"/>
        <v>проверка пройдена</v>
      </c>
      <c r="AG337" s="53"/>
      <c r="AH337" s="53"/>
      <c r="AI337" s="53"/>
    </row>
    <row r="338" spans="1:35" ht="47.25" x14ac:dyDescent="0.3">
      <c r="A338" s="18" t="s">
        <v>679</v>
      </c>
      <c r="B338" s="18" t="s">
        <v>634</v>
      </c>
      <c r="C338" s="18" t="s">
        <v>483</v>
      </c>
      <c r="D338" s="19" t="str">
        <f>VLOOKUP(C338,'[2]Коды программ'!$A$2:$B$578,2,FALSE)</f>
        <v>Эксплуатация и ремонт сельскохозяйственной техники и оборудования</v>
      </c>
      <c r="E338" s="20" t="s">
        <v>7</v>
      </c>
      <c r="F338" s="21" t="s">
        <v>715</v>
      </c>
      <c r="G338" s="22">
        <v>16</v>
      </c>
      <c r="H338" s="23">
        <v>9</v>
      </c>
      <c r="I338" s="23">
        <v>4</v>
      </c>
      <c r="J338" s="23">
        <v>8</v>
      </c>
      <c r="K338" s="23">
        <v>0</v>
      </c>
      <c r="L338" s="23">
        <v>0</v>
      </c>
      <c r="M338" s="23">
        <v>2</v>
      </c>
      <c r="N338" s="23">
        <v>5</v>
      </c>
      <c r="O338" s="23">
        <v>0</v>
      </c>
      <c r="P338" s="23">
        <v>0</v>
      </c>
      <c r="Q338" s="23">
        <v>0</v>
      </c>
      <c r="R338" s="23">
        <v>0</v>
      </c>
      <c r="S338" s="23"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3">
        <v>0</v>
      </c>
      <c r="AD338" s="23">
        <v>0</v>
      </c>
      <c r="AE338" s="23">
        <v>0</v>
      </c>
      <c r="AF338" s="23">
        <v>0</v>
      </c>
      <c r="AG338" s="53"/>
      <c r="AH338" s="17" t="str">
        <f t="shared" ref="AH338:AH352" si="85">IF(G338=H338+K338+L338+M338+N338+O338+P338+Q338+R338+S338+T338+U338+V338+W338+X338+Y338+Z338+AA338+AB338+AC338+AD338+AE338+AF338,"проверка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38" s="17" t="str">
        <f t="shared" ref="AI338:AI352" si="86">IF(OR(I338&gt;H338,J338&gt;H338),"ВНИМАНИЕ! В гр.09 и/или 10 не может стоять значение большее, чем в гр.08","проверка пройдена")</f>
        <v>проверка пройдена</v>
      </c>
    </row>
    <row r="339" spans="1:35" ht="47.25" x14ac:dyDescent="0.3">
      <c r="A339" s="18" t="s">
        <v>679</v>
      </c>
      <c r="B339" s="18" t="s">
        <v>634</v>
      </c>
      <c r="C339" s="18" t="s">
        <v>483</v>
      </c>
      <c r="D339" s="18" t="str">
        <f>VLOOKUP(C339,'[2]Коды программ'!$A$2:$B$578,2,FALSE)</f>
        <v>Эксплуатация и ремонт сельскохозяйственной техники и оборудования</v>
      </c>
      <c r="E339" s="30" t="s">
        <v>8</v>
      </c>
      <c r="F339" s="32" t="s">
        <v>716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>
        <v>0</v>
      </c>
      <c r="S339" s="23">
        <v>0</v>
      </c>
      <c r="T339" s="23">
        <v>0</v>
      </c>
      <c r="U339" s="23">
        <v>0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23">
        <v>0</v>
      </c>
      <c r="AC339" s="23">
        <v>0</v>
      </c>
      <c r="AD339" s="23">
        <v>0</v>
      </c>
      <c r="AE339" s="23">
        <v>0</v>
      </c>
      <c r="AF339" s="23">
        <v>0</v>
      </c>
      <c r="AG339" s="53"/>
      <c r="AH339" s="17" t="str">
        <f t="shared" si="85"/>
        <v>проверка пройдена</v>
      </c>
      <c r="AI339" s="17" t="str">
        <f t="shared" si="86"/>
        <v>проверка пройдена</v>
      </c>
    </row>
    <row r="340" spans="1:35" ht="47.25" x14ac:dyDescent="0.3">
      <c r="A340" s="18" t="s">
        <v>679</v>
      </c>
      <c r="B340" s="18" t="s">
        <v>634</v>
      </c>
      <c r="C340" s="18" t="s">
        <v>483</v>
      </c>
      <c r="D340" s="18" t="str">
        <f>VLOOKUP(C340,'[2]Коды программ'!$A$2:$B$578,2,FALSE)</f>
        <v>Эксплуатация и ремонт сельскохозяйственной техники и оборудования</v>
      </c>
      <c r="E340" s="30" t="s">
        <v>9</v>
      </c>
      <c r="F340" s="32" t="s">
        <v>717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23">
        <v>0</v>
      </c>
      <c r="S340" s="23">
        <v>0</v>
      </c>
      <c r="T340" s="23">
        <v>0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23">
        <v>0</v>
      </c>
      <c r="AC340" s="23">
        <v>0</v>
      </c>
      <c r="AD340" s="23">
        <v>0</v>
      </c>
      <c r="AE340" s="23">
        <v>0</v>
      </c>
      <c r="AF340" s="23">
        <v>0</v>
      </c>
      <c r="AG340" s="53"/>
      <c r="AH340" s="17" t="str">
        <f t="shared" si="85"/>
        <v>проверка пройдена</v>
      </c>
      <c r="AI340" s="17" t="str">
        <f t="shared" si="86"/>
        <v>проверка пройдена</v>
      </c>
    </row>
    <row r="341" spans="1:35" ht="47.25" x14ac:dyDescent="0.3">
      <c r="A341" s="18" t="s">
        <v>679</v>
      </c>
      <c r="B341" s="18" t="s">
        <v>634</v>
      </c>
      <c r="C341" s="18" t="s">
        <v>483</v>
      </c>
      <c r="D341" s="18" t="str">
        <f>VLOOKUP(C341,'[2]Коды программ'!$A$2:$B$578,2,FALSE)</f>
        <v>Эксплуатация и ремонт сельскохозяйственной техники и оборудования</v>
      </c>
      <c r="E341" s="30" t="s">
        <v>10</v>
      </c>
      <c r="F341" s="32" t="s">
        <v>12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23">
        <v>0</v>
      </c>
      <c r="AC341" s="23">
        <v>0</v>
      </c>
      <c r="AD341" s="23">
        <v>0</v>
      </c>
      <c r="AE341" s="23">
        <v>0</v>
      </c>
      <c r="AF341" s="23">
        <v>0</v>
      </c>
      <c r="AG341" s="53"/>
      <c r="AH341" s="17" t="str">
        <f t="shared" si="85"/>
        <v>проверка пройдена</v>
      </c>
      <c r="AI341" s="17" t="str">
        <f t="shared" si="86"/>
        <v>проверка пройдена</v>
      </c>
    </row>
    <row r="342" spans="1:35" ht="47.25" x14ac:dyDescent="0.3">
      <c r="A342" s="18" t="s">
        <v>679</v>
      </c>
      <c r="B342" s="18" t="s">
        <v>634</v>
      </c>
      <c r="C342" s="18" t="s">
        <v>483</v>
      </c>
      <c r="D342" s="18" t="str">
        <f>VLOOKUP(C342,'[2]Коды программ'!$A$2:$B$578,2,FALSE)</f>
        <v>Эксплуатация и ремонт сельскохозяйственной техники и оборудования</v>
      </c>
      <c r="E342" s="30" t="s">
        <v>11</v>
      </c>
      <c r="F342" s="32" t="s">
        <v>15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0</v>
      </c>
      <c r="S342" s="23">
        <v>0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23">
        <v>0</v>
      </c>
      <c r="AC342" s="23">
        <v>0</v>
      </c>
      <c r="AD342" s="23">
        <v>0</v>
      </c>
      <c r="AE342" s="23">
        <v>0</v>
      </c>
      <c r="AF342" s="23">
        <v>0</v>
      </c>
      <c r="AG342" s="53"/>
      <c r="AH342" s="17" t="str">
        <f t="shared" si="85"/>
        <v>проверка пройдена</v>
      </c>
      <c r="AI342" s="17" t="str">
        <f t="shared" si="86"/>
        <v>проверка пройдена</v>
      </c>
    </row>
    <row r="343" spans="1:35" ht="63" x14ac:dyDescent="0.3">
      <c r="A343" s="18" t="s">
        <v>679</v>
      </c>
      <c r="B343" s="18" t="s">
        <v>634</v>
      </c>
      <c r="C343" s="18" t="s">
        <v>483</v>
      </c>
      <c r="D343" s="18" t="str">
        <f>VLOOKUP(C343,'[2]Коды программ'!$A$2:$B$578,2,FALSE)</f>
        <v>Эксплуатация и ремонт сельскохозяйственной техники и оборудования</v>
      </c>
      <c r="E343" s="44" t="s">
        <v>687</v>
      </c>
      <c r="F343" s="45" t="s">
        <v>1296</v>
      </c>
      <c r="G343" s="46">
        <f>SUM(G339:G341)</f>
        <v>0</v>
      </c>
      <c r="H343" s="46">
        <f t="shared" ref="H343:AF343" si="87">SUM(H339:H341)</f>
        <v>0</v>
      </c>
      <c r="I343" s="46">
        <f t="shared" si="87"/>
        <v>0</v>
      </c>
      <c r="J343" s="46">
        <f t="shared" si="87"/>
        <v>0</v>
      </c>
      <c r="K343" s="46">
        <f t="shared" si="87"/>
        <v>0</v>
      </c>
      <c r="L343" s="46">
        <f t="shared" si="87"/>
        <v>0</v>
      </c>
      <c r="M343" s="46">
        <f t="shared" si="87"/>
        <v>0</v>
      </c>
      <c r="N343" s="46">
        <f t="shared" si="87"/>
        <v>0</v>
      </c>
      <c r="O343" s="46">
        <f t="shared" si="87"/>
        <v>0</v>
      </c>
      <c r="P343" s="46">
        <f t="shared" si="87"/>
        <v>0</v>
      </c>
      <c r="Q343" s="46">
        <f t="shared" si="87"/>
        <v>0</v>
      </c>
      <c r="R343" s="46">
        <f t="shared" si="87"/>
        <v>0</v>
      </c>
      <c r="S343" s="46">
        <f t="shared" si="87"/>
        <v>0</v>
      </c>
      <c r="T343" s="46">
        <f t="shared" si="87"/>
        <v>0</v>
      </c>
      <c r="U343" s="46">
        <f t="shared" si="87"/>
        <v>0</v>
      </c>
      <c r="V343" s="46">
        <f t="shared" si="87"/>
        <v>0</v>
      </c>
      <c r="W343" s="46">
        <f t="shared" si="87"/>
        <v>0</v>
      </c>
      <c r="X343" s="46">
        <f t="shared" si="87"/>
        <v>0</v>
      </c>
      <c r="Y343" s="46">
        <f t="shared" si="87"/>
        <v>0</v>
      </c>
      <c r="Z343" s="46">
        <f t="shared" si="87"/>
        <v>0</v>
      </c>
      <c r="AA343" s="46">
        <f t="shared" si="87"/>
        <v>0</v>
      </c>
      <c r="AB343" s="46">
        <f t="shared" si="87"/>
        <v>0</v>
      </c>
      <c r="AC343" s="46">
        <f t="shared" si="87"/>
        <v>0</v>
      </c>
      <c r="AD343" s="46">
        <f t="shared" si="87"/>
        <v>0</v>
      </c>
      <c r="AE343" s="46">
        <f t="shared" si="87"/>
        <v>0</v>
      </c>
      <c r="AF343" s="46">
        <f t="shared" si="87"/>
        <v>0</v>
      </c>
      <c r="AG343" s="54"/>
      <c r="AH343" s="17" t="str">
        <f t="shared" si="85"/>
        <v>проверка пройдена</v>
      </c>
      <c r="AI343" s="17" t="str">
        <f t="shared" si="86"/>
        <v>проверка пройдена</v>
      </c>
    </row>
    <row r="344" spans="1:35" ht="78.75" x14ac:dyDescent="0.3">
      <c r="A344" s="18" t="s">
        <v>679</v>
      </c>
      <c r="B344" s="18" t="s">
        <v>634</v>
      </c>
      <c r="C344" s="18" t="s">
        <v>483</v>
      </c>
      <c r="D344" s="18" t="str">
        <f>VLOOKUP(C344,'[2]Коды программ'!$A$2:$B$578,2,FALSE)</f>
        <v>Эксплуатация и ремонт сельскохозяйственной техники и оборудования</v>
      </c>
      <c r="E344" s="25" t="s">
        <v>688</v>
      </c>
      <c r="F344" s="26" t="s">
        <v>1293</v>
      </c>
      <c r="G344" s="42">
        <v>0</v>
      </c>
      <c r="H344" s="42">
        <v>0</v>
      </c>
      <c r="I344" s="42">
        <v>0</v>
      </c>
      <c r="J344" s="42">
        <v>0</v>
      </c>
      <c r="K344" s="42">
        <v>0</v>
      </c>
      <c r="L344" s="42">
        <v>0</v>
      </c>
      <c r="M344" s="42">
        <v>0</v>
      </c>
      <c r="N344" s="42">
        <v>0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>
        <v>0</v>
      </c>
      <c r="U344" s="42">
        <v>0</v>
      </c>
      <c r="V344" s="42">
        <v>0</v>
      </c>
      <c r="W344" s="42">
        <v>0</v>
      </c>
      <c r="X344" s="42">
        <v>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53"/>
      <c r="AH344" s="17" t="str">
        <f t="shared" si="85"/>
        <v>проверка пройдена</v>
      </c>
      <c r="AI344" s="17" t="str">
        <f t="shared" si="86"/>
        <v>проверка пройдена</v>
      </c>
    </row>
    <row r="345" spans="1:35" ht="47.25" x14ac:dyDescent="0.3">
      <c r="A345" s="18" t="s">
        <v>679</v>
      </c>
      <c r="B345" s="18" t="s">
        <v>634</v>
      </c>
      <c r="C345" s="18" t="s">
        <v>483</v>
      </c>
      <c r="D345" s="18" t="str">
        <f>VLOOKUP(C345,'[2]Коды программ'!$A$2:$B$578,2,FALSE)</f>
        <v>Эксплуатация и ремонт сельскохозяйственной техники и оборудования</v>
      </c>
      <c r="E345" s="25" t="s">
        <v>689</v>
      </c>
      <c r="F345" s="26" t="s">
        <v>1291</v>
      </c>
      <c r="G345" s="42">
        <v>0</v>
      </c>
      <c r="H345" s="42">
        <v>0</v>
      </c>
      <c r="I345" s="42">
        <v>0</v>
      </c>
      <c r="J345" s="42">
        <v>0</v>
      </c>
      <c r="K345" s="42">
        <v>0</v>
      </c>
      <c r="L345" s="42">
        <v>0</v>
      </c>
      <c r="M345" s="42">
        <v>0</v>
      </c>
      <c r="N345" s="42">
        <v>0</v>
      </c>
      <c r="O345" s="42">
        <v>0</v>
      </c>
      <c r="P345" s="42">
        <v>0</v>
      </c>
      <c r="Q345" s="42">
        <v>0</v>
      </c>
      <c r="R345" s="42">
        <v>0</v>
      </c>
      <c r="S345" s="42">
        <v>0</v>
      </c>
      <c r="T345" s="42">
        <v>0</v>
      </c>
      <c r="U345" s="42">
        <v>0</v>
      </c>
      <c r="V345" s="42">
        <v>0</v>
      </c>
      <c r="W345" s="42">
        <v>0</v>
      </c>
      <c r="X345" s="42">
        <v>0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53"/>
      <c r="AH345" s="17" t="str">
        <f t="shared" si="85"/>
        <v>проверка пройдена</v>
      </c>
      <c r="AI345" s="17" t="str">
        <f t="shared" si="86"/>
        <v>проверка пройдена</v>
      </c>
    </row>
    <row r="346" spans="1:35" ht="47.25" x14ac:dyDescent="0.3">
      <c r="A346" s="18" t="s">
        <v>679</v>
      </c>
      <c r="B346" s="18" t="s">
        <v>634</v>
      </c>
      <c r="C346" s="18" t="s">
        <v>483</v>
      </c>
      <c r="D346" s="18" t="str">
        <f>VLOOKUP(C346,'[2]Коды программ'!$A$2:$B$578,2,FALSE)</f>
        <v>Эксплуатация и ремонт сельскохозяйственной техники и оборудования</v>
      </c>
      <c r="E346" s="25" t="s">
        <v>690</v>
      </c>
      <c r="F346" s="26" t="s">
        <v>1292</v>
      </c>
      <c r="G346" s="42">
        <v>0</v>
      </c>
      <c r="H346" s="42">
        <v>0</v>
      </c>
      <c r="I346" s="42">
        <v>0</v>
      </c>
      <c r="J346" s="42">
        <v>0</v>
      </c>
      <c r="K346" s="42">
        <v>0</v>
      </c>
      <c r="L346" s="42">
        <v>0</v>
      </c>
      <c r="M346" s="42">
        <v>0</v>
      </c>
      <c r="N346" s="42">
        <v>0</v>
      </c>
      <c r="O346" s="42">
        <v>0</v>
      </c>
      <c r="P346" s="42">
        <v>0</v>
      </c>
      <c r="Q346" s="42">
        <v>0</v>
      </c>
      <c r="R346" s="42">
        <v>0</v>
      </c>
      <c r="S346" s="42">
        <v>0</v>
      </c>
      <c r="T346" s="42">
        <v>0</v>
      </c>
      <c r="U346" s="42">
        <v>0</v>
      </c>
      <c r="V346" s="42">
        <v>0</v>
      </c>
      <c r="W346" s="42">
        <v>0</v>
      </c>
      <c r="X346" s="42">
        <v>0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53"/>
      <c r="AH346" s="17" t="str">
        <f t="shared" si="85"/>
        <v>проверка пройдена</v>
      </c>
      <c r="AI346" s="17" t="str">
        <f t="shared" si="86"/>
        <v>проверка пройдена</v>
      </c>
    </row>
    <row r="347" spans="1:35" ht="47.25" x14ac:dyDescent="0.3">
      <c r="A347" s="18" t="s">
        <v>679</v>
      </c>
      <c r="B347" s="18" t="s">
        <v>634</v>
      </c>
      <c r="C347" s="18" t="s">
        <v>483</v>
      </c>
      <c r="D347" s="18" t="str">
        <f>VLOOKUP(C347,'[2]Коды программ'!$A$2:$B$578,2,FALSE)</f>
        <v>Эксплуатация и ремонт сельскохозяйственной техники и оборудования</v>
      </c>
      <c r="E347" s="27" t="s">
        <v>691</v>
      </c>
      <c r="F347" s="28" t="s">
        <v>1297</v>
      </c>
      <c r="G347" s="42">
        <v>0</v>
      </c>
      <c r="H347" s="42">
        <v>0</v>
      </c>
      <c r="I347" s="42">
        <v>0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>
        <v>0</v>
      </c>
      <c r="P347" s="42">
        <v>0</v>
      </c>
      <c r="Q347" s="42">
        <v>0</v>
      </c>
      <c r="R347" s="42">
        <v>0</v>
      </c>
      <c r="S347" s="42">
        <v>0</v>
      </c>
      <c r="T347" s="42">
        <v>0</v>
      </c>
      <c r="U347" s="42">
        <v>0</v>
      </c>
      <c r="V347" s="42">
        <v>0</v>
      </c>
      <c r="W347" s="42">
        <v>0</v>
      </c>
      <c r="X347" s="42">
        <v>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53"/>
      <c r="AH347" s="17" t="str">
        <f t="shared" si="85"/>
        <v>проверка пройдена</v>
      </c>
      <c r="AI347" s="17" t="str">
        <f t="shared" si="86"/>
        <v>проверка пройдена</v>
      </c>
    </row>
    <row r="348" spans="1:35" ht="47.25" x14ac:dyDescent="0.3">
      <c r="A348" s="18" t="s">
        <v>679</v>
      </c>
      <c r="B348" s="18" t="s">
        <v>634</v>
      </c>
      <c r="C348" s="18" t="s">
        <v>483</v>
      </c>
      <c r="D348" s="18" t="str">
        <f>VLOOKUP(C348,'[2]Коды программ'!$A$2:$B$578,2,FALSE)</f>
        <v>Эксплуатация и ремонт сельскохозяйственной техники и оборудования</v>
      </c>
      <c r="E348" s="27" t="s">
        <v>692</v>
      </c>
      <c r="F348" s="28" t="s">
        <v>1298</v>
      </c>
      <c r="G348" s="42">
        <v>0</v>
      </c>
      <c r="H348" s="42">
        <v>0</v>
      </c>
      <c r="I348" s="42">
        <v>0</v>
      </c>
      <c r="J348" s="42">
        <v>0</v>
      </c>
      <c r="K348" s="42">
        <v>0</v>
      </c>
      <c r="L348" s="42">
        <v>0</v>
      </c>
      <c r="M348" s="42">
        <v>0</v>
      </c>
      <c r="N348" s="42">
        <v>0</v>
      </c>
      <c r="O348" s="42">
        <v>0</v>
      </c>
      <c r="P348" s="42">
        <v>0</v>
      </c>
      <c r="Q348" s="42">
        <v>0</v>
      </c>
      <c r="R348" s="42">
        <v>0</v>
      </c>
      <c r="S348" s="42">
        <v>0</v>
      </c>
      <c r="T348" s="42">
        <v>0</v>
      </c>
      <c r="U348" s="42">
        <v>0</v>
      </c>
      <c r="V348" s="42">
        <v>0</v>
      </c>
      <c r="W348" s="42">
        <v>0</v>
      </c>
      <c r="X348" s="42">
        <v>0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53"/>
      <c r="AH348" s="17" t="str">
        <f t="shared" si="85"/>
        <v>проверка пройдена</v>
      </c>
      <c r="AI348" s="17" t="str">
        <f t="shared" si="86"/>
        <v>проверка пройдена</v>
      </c>
    </row>
    <row r="349" spans="1:35" ht="47.25" x14ac:dyDescent="0.3">
      <c r="A349" s="18" t="s">
        <v>679</v>
      </c>
      <c r="B349" s="18" t="s">
        <v>634</v>
      </c>
      <c r="C349" s="18" t="s">
        <v>483</v>
      </c>
      <c r="D349" s="18" t="str">
        <f>VLOOKUP(C349,'[2]Коды программ'!$A$2:$B$578,2,FALSE)</f>
        <v>Эксплуатация и ремонт сельскохозяйственной техники и оборудования</v>
      </c>
      <c r="E349" s="27" t="s">
        <v>693</v>
      </c>
      <c r="F349" s="28" t="s">
        <v>1299</v>
      </c>
      <c r="G349" s="42">
        <v>0</v>
      </c>
      <c r="H349" s="42">
        <v>0</v>
      </c>
      <c r="I349" s="42">
        <v>0</v>
      </c>
      <c r="J349" s="42">
        <v>0</v>
      </c>
      <c r="K349" s="42">
        <v>0</v>
      </c>
      <c r="L349" s="42">
        <v>0</v>
      </c>
      <c r="M349" s="42">
        <v>0</v>
      </c>
      <c r="N349" s="42">
        <v>0</v>
      </c>
      <c r="O349" s="42">
        <v>0</v>
      </c>
      <c r="P349" s="42">
        <v>0</v>
      </c>
      <c r="Q349" s="42">
        <v>0</v>
      </c>
      <c r="R349" s="42">
        <v>0</v>
      </c>
      <c r="S349" s="42">
        <v>0</v>
      </c>
      <c r="T349" s="42">
        <v>0</v>
      </c>
      <c r="U349" s="42">
        <v>0</v>
      </c>
      <c r="V349" s="42">
        <v>0</v>
      </c>
      <c r="W349" s="42">
        <v>0</v>
      </c>
      <c r="X349" s="42">
        <v>0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53"/>
      <c r="AH349" s="17" t="str">
        <f t="shared" si="85"/>
        <v>проверка пройдена</v>
      </c>
      <c r="AI349" s="17" t="str">
        <f t="shared" si="86"/>
        <v>проверка пройдена</v>
      </c>
    </row>
    <row r="350" spans="1:35" ht="47.25" x14ac:dyDescent="0.3">
      <c r="A350" s="18" t="s">
        <v>679</v>
      </c>
      <c r="B350" s="18" t="s">
        <v>634</v>
      </c>
      <c r="C350" s="18" t="s">
        <v>483</v>
      </c>
      <c r="D350" s="18" t="str">
        <f>VLOOKUP(C350,'[2]Коды программ'!$A$2:$B$578,2,FALSE)</f>
        <v>Эксплуатация и ремонт сельскохозяйственной техники и оборудования</v>
      </c>
      <c r="E350" s="27" t="s">
        <v>694</v>
      </c>
      <c r="F350" s="28" t="s">
        <v>1300</v>
      </c>
      <c r="G350" s="42">
        <v>0</v>
      </c>
      <c r="H350" s="42">
        <v>0</v>
      </c>
      <c r="I350" s="42">
        <v>0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  <c r="S350" s="42">
        <v>0</v>
      </c>
      <c r="T350" s="42">
        <v>0</v>
      </c>
      <c r="U350" s="42">
        <v>0</v>
      </c>
      <c r="V350" s="42">
        <v>0</v>
      </c>
      <c r="W350" s="42">
        <v>0</v>
      </c>
      <c r="X350" s="42">
        <v>0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53"/>
      <c r="AH350" s="17" t="str">
        <f t="shared" si="85"/>
        <v>проверка пройдена</v>
      </c>
      <c r="AI350" s="17" t="str">
        <f t="shared" si="86"/>
        <v>проверка пройдена</v>
      </c>
    </row>
    <row r="351" spans="1:35" ht="63" x14ac:dyDescent="0.3">
      <c r="A351" s="18" t="s">
        <v>679</v>
      </c>
      <c r="B351" s="18" t="s">
        <v>634</v>
      </c>
      <c r="C351" s="18" t="s">
        <v>483</v>
      </c>
      <c r="D351" s="18" t="str">
        <f>VLOOKUP(C351,'[2]Коды программ'!$A$2:$B$578,2,FALSE)</f>
        <v>Эксплуатация и ремонт сельскохозяйственной техники и оборудования</v>
      </c>
      <c r="E351" s="27" t="s">
        <v>695</v>
      </c>
      <c r="F351" s="29" t="s">
        <v>1294</v>
      </c>
      <c r="G351" s="42">
        <v>0</v>
      </c>
      <c r="H351" s="42">
        <v>0</v>
      </c>
      <c r="I351" s="42">
        <v>0</v>
      </c>
      <c r="J351" s="42">
        <v>0</v>
      </c>
      <c r="K351" s="42">
        <v>0</v>
      </c>
      <c r="L351" s="42">
        <v>0</v>
      </c>
      <c r="M351" s="42">
        <v>0</v>
      </c>
      <c r="N351" s="42">
        <v>0</v>
      </c>
      <c r="O351" s="42">
        <v>0</v>
      </c>
      <c r="P351" s="42">
        <v>0</v>
      </c>
      <c r="Q351" s="42">
        <v>0</v>
      </c>
      <c r="R351" s="42">
        <v>0</v>
      </c>
      <c r="S351" s="42">
        <v>0</v>
      </c>
      <c r="T351" s="42">
        <v>0</v>
      </c>
      <c r="U351" s="42">
        <v>0</v>
      </c>
      <c r="V351" s="42">
        <v>0</v>
      </c>
      <c r="W351" s="42">
        <v>0</v>
      </c>
      <c r="X351" s="42">
        <v>0</v>
      </c>
      <c r="Y351" s="42">
        <v>0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53"/>
      <c r="AH351" s="17" t="str">
        <f t="shared" si="85"/>
        <v>проверка пройдена</v>
      </c>
      <c r="AI351" s="17" t="str">
        <f t="shared" si="86"/>
        <v>проверка пройдена</v>
      </c>
    </row>
    <row r="352" spans="1:35" ht="78.75" x14ac:dyDescent="0.3">
      <c r="A352" s="18" t="s">
        <v>679</v>
      </c>
      <c r="B352" s="18" t="s">
        <v>634</v>
      </c>
      <c r="C352" s="18" t="s">
        <v>483</v>
      </c>
      <c r="D352" s="18" t="str">
        <f>VLOOKUP(C352,'[2]Коды программ'!$A$2:$B$578,2,FALSE)</f>
        <v>Эксплуатация и ремонт сельскохозяйственной техники и оборудования</v>
      </c>
      <c r="E352" s="27" t="s">
        <v>696</v>
      </c>
      <c r="F352" s="29" t="s">
        <v>1295</v>
      </c>
      <c r="G352" s="42">
        <v>0</v>
      </c>
      <c r="H352" s="42">
        <v>0</v>
      </c>
      <c r="I352" s="42">
        <v>0</v>
      </c>
      <c r="J352" s="42">
        <v>0</v>
      </c>
      <c r="K352" s="42">
        <v>0</v>
      </c>
      <c r="L352" s="42">
        <v>0</v>
      </c>
      <c r="M352" s="42">
        <v>0</v>
      </c>
      <c r="N352" s="42">
        <v>0</v>
      </c>
      <c r="O352" s="42">
        <v>0</v>
      </c>
      <c r="P352" s="42">
        <v>0</v>
      </c>
      <c r="Q352" s="42">
        <v>0</v>
      </c>
      <c r="R352" s="42">
        <v>0</v>
      </c>
      <c r="S352" s="42">
        <v>0</v>
      </c>
      <c r="T352" s="42">
        <v>0</v>
      </c>
      <c r="U352" s="42">
        <v>0</v>
      </c>
      <c r="V352" s="42">
        <v>0</v>
      </c>
      <c r="W352" s="42">
        <v>0</v>
      </c>
      <c r="X352" s="42">
        <v>0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53"/>
      <c r="AH352" s="17" t="str">
        <f t="shared" si="85"/>
        <v>проверка пройдена</v>
      </c>
      <c r="AI352" s="17" t="str">
        <f t="shared" si="86"/>
        <v>проверка пройдена</v>
      </c>
    </row>
    <row r="353" spans="1:35" ht="47.25" x14ac:dyDescent="0.3">
      <c r="A353" s="18" t="s">
        <v>679</v>
      </c>
      <c r="B353" s="18" t="s">
        <v>634</v>
      </c>
      <c r="C353" s="18" t="s">
        <v>483</v>
      </c>
      <c r="D353" s="18" t="str">
        <f>VLOOKUP(C353,'[2]Коды программ'!$A$2:$B$578,2,FALSE)</f>
        <v>Эксплуатация и ремонт сельскохозяйственной техники и оборудования</v>
      </c>
      <c r="E353" s="20" t="s">
        <v>697</v>
      </c>
      <c r="F353" s="47" t="s">
        <v>1307</v>
      </c>
      <c r="G353" s="37" t="str">
        <f>IF(AND(G339&lt;=G338,G340&lt;=G339,G341&lt;=G338,G342&lt;=G338,G343=(G339+G341),G343=(G344+G345+G346+G347+G348+G349+G350),G351&lt;=G343,G352&lt;=G343,(G339+G341)&lt;=G338,G344&lt;=G343,G345&lt;=G343,G346&lt;=G343,G347&lt;=G343,G348&lt;=G343,G349&lt;=G343,G350&lt;=G343,G351&lt;=G342,G351&lt;=G343)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53" s="37" t="str">
        <f t="shared" ref="H353:AF353" si="88">IF(AND(H339&lt;=H338,H340&lt;=H339,H341&lt;=H338,H342&lt;=H338,H343=(H339+H341),H343=(H344+H345+H346+H347+H348+H349+H350),H351&lt;=H343,H352&lt;=H343,(H339+H341)&lt;=H338,H344&lt;=H343,H345&lt;=H343,H346&lt;=H343,H347&lt;=H343,H348&lt;=H343,H349&lt;=H343,H350&lt;=H343,H351&lt;=H342,H351&lt;=H343)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53" s="37" t="str">
        <f t="shared" si="88"/>
        <v>проверка пройдена</v>
      </c>
      <c r="J353" s="37" t="str">
        <f t="shared" si="88"/>
        <v>проверка пройдена</v>
      </c>
      <c r="K353" s="37" t="str">
        <f t="shared" si="88"/>
        <v>проверка пройдена</v>
      </c>
      <c r="L353" s="37" t="str">
        <f t="shared" si="88"/>
        <v>проверка пройдена</v>
      </c>
      <c r="M353" s="37" t="str">
        <f t="shared" si="88"/>
        <v>проверка пройдена</v>
      </c>
      <c r="N353" s="37" t="str">
        <f t="shared" si="88"/>
        <v>проверка пройдена</v>
      </c>
      <c r="O353" s="37" t="str">
        <f t="shared" si="88"/>
        <v>проверка пройдена</v>
      </c>
      <c r="P353" s="37" t="str">
        <f t="shared" si="88"/>
        <v>проверка пройдена</v>
      </c>
      <c r="Q353" s="37" t="str">
        <f t="shared" si="88"/>
        <v>проверка пройдена</v>
      </c>
      <c r="R353" s="37" t="str">
        <f t="shared" si="88"/>
        <v>проверка пройдена</v>
      </c>
      <c r="S353" s="37" t="str">
        <f t="shared" si="88"/>
        <v>проверка пройдена</v>
      </c>
      <c r="T353" s="37" t="str">
        <f t="shared" si="88"/>
        <v>проверка пройдена</v>
      </c>
      <c r="U353" s="37" t="str">
        <f t="shared" si="88"/>
        <v>проверка пройдена</v>
      </c>
      <c r="V353" s="37" t="str">
        <f t="shared" si="88"/>
        <v>проверка пройдена</v>
      </c>
      <c r="W353" s="37" t="str">
        <f t="shared" si="88"/>
        <v>проверка пройдена</v>
      </c>
      <c r="X353" s="37" t="str">
        <f t="shared" si="88"/>
        <v>проверка пройдена</v>
      </c>
      <c r="Y353" s="37" t="str">
        <f t="shared" si="88"/>
        <v>проверка пройдена</v>
      </c>
      <c r="Z353" s="37" t="str">
        <f t="shared" si="88"/>
        <v>проверка пройдена</v>
      </c>
      <c r="AA353" s="37" t="str">
        <f t="shared" si="88"/>
        <v>проверка пройдена</v>
      </c>
      <c r="AB353" s="37" t="str">
        <f t="shared" si="88"/>
        <v>проверка пройдена</v>
      </c>
      <c r="AC353" s="37" t="str">
        <f t="shared" si="88"/>
        <v>проверка пройдена</v>
      </c>
      <c r="AD353" s="37" t="str">
        <f t="shared" si="88"/>
        <v>проверка пройдена</v>
      </c>
      <c r="AE353" s="37" t="str">
        <f t="shared" si="88"/>
        <v>проверка пройдена</v>
      </c>
      <c r="AF353" s="37" t="str">
        <f t="shared" si="88"/>
        <v>проверка пройдена</v>
      </c>
      <c r="AG353" s="53"/>
      <c r="AH353" s="53"/>
      <c r="AI353" s="53"/>
    </row>
    <row r="354" spans="1:35" ht="63" x14ac:dyDescent="0.3">
      <c r="A354" s="18" t="s">
        <v>679</v>
      </c>
      <c r="B354" s="18" t="s">
        <v>634</v>
      </c>
      <c r="C354" s="18" t="s">
        <v>296</v>
      </c>
      <c r="D354" s="19" t="str">
        <f>VLOOKUP(C354,'[2]Коды программ'!$A$2:$B$578,2,FALSE)</f>
        <v>Сооружение и эксплуатация газонефтепроводов и газонефтехранилиш</v>
      </c>
      <c r="E354" s="20" t="s">
        <v>7</v>
      </c>
      <c r="F354" s="21" t="s">
        <v>715</v>
      </c>
      <c r="G354" s="22">
        <v>20</v>
      </c>
      <c r="H354" s="23">
        <v>7</v>
      </c>
      <c r="I354" s="23">
        <v>6</v>
      </c>
      <c r="J354" s="23">
        <v>7</v>
      </c>
      <c r="K354" s="23">
        <v>0</v>
      </c>
      <c r="L354" s="23">
        <v>0</v>
      </c>
      <c r="M354" s="23">
        <v>0</v>
      </c>
      <c r="N354" s="23">
        <v>12</v>
      </c>
      <c r="O354" s="23">
        <v>0</v>
      </c>
      <c r="P354" s="23">
        <v>1</v>
      </c>
      <c r="Q354" s="23">
        <v>0</v>
      </c>
      <c r="R354" s="23">
        <v>0</v>
      </c>
      <c r="S354" s="23">
        <v>0</v>
      </c>
      <c r="T354" s="23"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3">
        <v>0</v>
      </c>
      <c r="AD354" s="23">
        <v>0</v>
      </c>
      <c r="AE354" s="23">
        <v>0</v>
      </c>
      <c r="AF354" s="23">
        <v>0</v>
      </c>
      <c r="AG354" s="53"/>
      <c r="AH354" s="17" t="str">
        <f t="shared" ref="AH354:AH368" si="89">IF(G354=H354+K354+L354+M354+N354+O354+P354+Q354+R354+S354+T354+U354+V354+W354+X354+Y354+Z354+AA354+AB354+AC354+AD354+AE354+AF354,"проверка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54" s="17" t="str">
        <f t="shared" ref="AI354:AI368" si="90">IF(OR(I354&gt;H354,J354&gt;H354),"ВНИМАНИЕ! В гр.09 и/или 10 не может стоять значение большее, чем в гр.08","проверка пройдена")</f>
        <v>проверка пройдена</v>
      </c>
    </row>
    <row r="355" spans="1:35" ht="63" x14ac:dyDescent="0.3">
      <c r="A355" s="18" t="s">
        <v>679</v>
      </c>
      <c r="B355" s="18" t="s">
        <v>634</v>
      </c>
      <c r="C355" s="18" t="s">
        <v>296</v>
      </c>
      <c r="D355" s="18" t="str">
        <f>VLOOKUP(C355,'[2]Коды программ'!$A$2:$B$578,2,FALSE)</f>
        <v>Сооружение и эксплуатация газонефтепроводов и газонефтехранилиш</v>
      </c>
      <c r="E355" s="30" t="s">
        <v>8</v>
      </c>
      <c r="F355" s="32" t="s">
        <v>716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3">
        <v>0</v>
      </c>
      <c r="AD355" s="23">
        <v>0</v>
      </c>
      <c r="AE355" s="23">
        <v>0</v>
      </c>
      <c r="AF355" s="23">
        <v>0</v>
      </c>
      <c r="AG355" s="53"/>
      <c r="AH355" s="17" t="str">
        <f t="shared" si="89"/>
        <v>проверка пройдена</v>
      </c>
      <c r="AI355" s="17" t="str">
        <f t="shared" si="90"/>
        <v>проверка пройдена</v>
      </c>
    </row>
    <row r="356" spans="1:35" ht="63" x14ac:dyDescent="0.3">
      <c r="A356" s="18" t="s">
        <v>679</v>
      </c>
      <c r="B356" s="18" t="s">
        <v>634</v>
      </c>
      <c r="C356" s="18" t="s">
        <v>296</v>
      </c>
      <c r="D356" s="18" t="str">
        <f>VLOOKUP(C356,'[2]Коды программ'!$A$2:$B$578,2,FALSE)</f>
        <v>Сооружение и эксплуатация газонефтепроводов и газонефтехранилиш</v>
      </c>
      <c r="E356" s="30" t="s">
        <v>9</v>
      </c>
      <c r="F356" s="32" t="s">
        <v>717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v>0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3">
        <v>0</v>
      </c>
      <c r="AD356" s="23">
        <v>0</v>
      </c>
      <c r="AE356" s="23">
        <v>0</v>
      </c>
      <c r="AF356" s="23">
        <v>0</v>
      </c>
      <c r="AG356" s="53"/>
      <c r="AH356" s="17" t="str">
        <f t="shared" si="89"/>
        <v>проверка пройдена</v>
      </c>
      <c r="AI356" s="17" t="str">
        <f t="shared" si="90"/>
        <v>проверка пройдена</v>
      </c>
    </row>
    <row r="357" spans="1:35" ht="63" x14ac:dyDescent="0.3">
      <c r="A357" s="18" t="s">
        <v>679</v>
      </c>
      <c r="B357" s="18" t="s">
        <v>634</v>
      </c>
      <c r="C357" s="18" t="s">
        <v>296</v>
      </c>
      <c r="D357" s="18" t="str">
        <f>VLOOKUP(C357,'[2]Коды программ'!$A$2:$B$578,2,FALSE)</f>
        <v>Сооружение и эксплуатация газонефтепроводов и газонефтехранилиш</v>
      </c>
      <c r="E357" s="30" t="s">
        <v>10</v>
      </c>
      <c r="F357" s="32" t="s">
        <v>12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3">
        <v>0</v>
      </c>
      <c r="AD357" s="23">
        <v>0</v>
      </c>
      <c r="AE357" s="23">
        <v>0</v>
      </c>
      <c r="AF357" s="23">
        <v>0</v>
      </c>
      <c r="AG357" s="53"/>
      <c r="AH357" s="17" t="str">
        <f t="shared" si="89"/>
        <v>проверка пройдена</v>
      </c>
      <c r="AI357" s="17" t="str">
        <f t="shared" si="90"/>
        <v>проверка пройдена</v>
      </c>
    </row>
    <row r="358" spans="1:35" ht="63" x14ac:dyDescent="0.3">
      <c r="A358" s="18" t="s">
        <v>679</v>
      </c>
      <c r="B358" s="18" t="s">
        <v>634</v>
      </c>
      <c r="C358" s="18" t="s">
        <v>296</v>
      </c>
      <c r="D358" s="18" t="str">
        <f>VLOOKUP(C358,'[2]Коды программ'!$A$2:$B$578,2,FALSE)</f>
        <v>Сооружение и эксплуатация газонефтепроводов и газонефтехранилиш</v>
      </c>
      <c r="E358" s="30" t="s">
        <v>11</v>
      </c>
      <c r="F358" s="32" t="s">
        <v>15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3">
        <v>0</v>
      </c>
      <c r="AD358" s="23">
        <v>0</v>
      </c>
      <c r="AE358" s="23">
        <v>0</v>
      </c>
      <c r="AF358" s="23">
        <v>0</v>
      </c>
      <c r="AG358" s="53"/>
      <c r="AH358" s="17" t="str">
        <f t="shared" si="89"/>
        <v>проверка пройдена</v>
      </c>
      <c r="AI358" s="17" t="str">
        <f t="shared" si="90"/>
        <v>проверка пройдена</v>
      </c>
    </row>
    <row r="359" spans="1:35" ht="63" x14ac:dyDescent="0.3">
      <c r="A359" s="18" t="s">
        <v>679</v>
      </c>
      <c r="B359" s="18" t="s">
        <v>634</v>
      </c>
      <c r="C359" s="18" t="s">
        <v>296</v>
      </c>
      <c r="D359" s="48" t="str">
        <f>VLOOKUP(C359,'[2]Коды программ'!$A$2:$B$578,2,FALSE)</f>
        <v>Сооружение и эксплуатация газонефтепроводов и газонефтехранилиш</v>
      </c>
      <c r="E359" s="25" t="s">
        <v>687</v>
      </c>
      <c r="F359" s="26" t="s">
        <v>1296</v>
      </c>
      <c r="G359" s="22">
        <f>SUM(G355:G357)</f>
        <v>0</v>
      </c>
      <c r="H359" s="22">
        <f t="shared" ref="H359:AF359" si="91">SUM(H355:H357)</f>
        <v>0</v>
      </c>
      <c r="I359" s="22">
        <f t="shared" si="91"/>
        <v>0</v>
      </c>
      <c r="J359" s="22">
        <f t="shared" si="91"/>
        <v>0</v>
      </c>
      <c r="K359" s="22">
        <f t="shared" si="91"/>
        <v>0</v>
      </c>
      <c r="L359" s="22">
        <f t="shared" si="91"/>
        <v>0</v>
      </c>
      <c r="M359" s="22">
        <f t="shared" si="91"/>
        <v>0</v>
      </c>
      <c r="N359" s="22">
        <f t="shared" si="91"/>
        <v>0</v>
      </c>
      <c r="O359" s="22">
        <f t="shared" si="91"/>
        <v>0</v>
      </c>
      <c r="P359" s="22">
        <f t="shared" si="91"/>
        <v>0</v>
      </c>
      <c r="Q359" s="22">
        <f t="shared" si="91"/>
        <v>0</v>
      </c>
      <c r="R359" s="22">
        <f t="shared" si="91"/>
        <v>0</v>
      </c>
      <c r="S359" s="22">
        <f t="shared" si="91"/>
        <v>0</v>
      </c>
      <c r="T359" s="22">
        <f t="shared" si="91"/>
        <v>0</v>
      </c>
      <c r="U359" s="22">
        <f t="shared" si="91"/>
        <v>0</v>
      </c>
      <c r="V359" s="22">
        <f t="shared" si="91"/>
        <v>0</v>
      </c>
      <c r="W359" s="22">
        <f t="shared" si="91"/>
        <v>0</v>
      </c>
      <c r="X359" s="22">
        <f t="shared" si="91"/>
        <v>0</v>
      </c>
      <c r="Y359" s="22">
        <f t="shared" si="91"/>
        <v>0</v>
      </c>
      <c r="Z359" s="22">
        <f t="shared" si="91"/>
        <v>0</v>
      </c>
      <c r="AA359" s="22">
        <f t="shared" si="91"/>
        <v>0</v>
      </c>
      <c r="AB359" s="22">
        <f t="shared" si="91"/>
        <v>0</v>
      </c>
      <c r="AC359" s="22">
        <f t="shared" si="91"/>
        <v>0</v>
      </c>
      <c r="AD359" s="22">
        <f t="shared" si="91"/>
        <v>0</v>
      </c>
      <c r="AE359" s="22">
        <f t="shared" si="91"/>
        <v>0</v>
      </c>
      <c r="AF359" s="22">
        <f t="shared" si="91"/>
        <v>0</v>
      </c>
      <c r="AG359" s="53"/>
      <c r="AH359" s="17" t="str">
        <f t="shared" si="89"/>
        <v>проверка пройдена</v>
      </c>
      <c r="AI359" s="17" t="str">
        <f t="shared" si="90"/>
        <v>проверка пройдена</v>
      </c>
    </row>
    <row r="360" spans="1:35" ht="78.75" x14ac:dyDescent="0.3">
      <c r="A360" s="18" t="s">
        <v>679</v>
      </c>
      <c r="B360" s="18" t="s">
        <v>634</v>
      </c>
      <c r="C360" s="18" t="s">
        <v>296</v>
      </c>
      <c r="D360" s="48" t="str">
        <f>VLOOKUP(C360,'[2]Коды программ'!$A$2:$B$578,2,FALSE)</f>
        <v>Сооружение и эксплуатация газонефтепроводов и газонефтехранилиш</v>
      </c>
      <c r="E360" s="25" t="s">
        <v>688</v>
      </c>
      <c r="F360" s="26" t="s">
        <v>1293</v>
      </c>
      <c r="G360" s="42">
        <v>0</v>
      </c>
      <c r="H360" s="42">
        <v>0</v>
      </c>
      <c r="I360" s="42">
        <v>0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0</v>
      </c>
      <c r="V360" s="42">
        <v>0</v>
      </c>
      <c r="W360" s="42">
        <v>0</v>
      </c>
      <c r="X360" s="42"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53"/>
      <c r="AH360" s="17" t="str">
        <f t="shared" si="89"/>
        <v>проверка пройдена</v>
      </c>
      <c r="AI360" s="17" t="str">
        <f t="shared" si="90"/>
        <v>проверка пройдена</v>
      </c>
    </row>
    <row r="361" spans="1:35" ht="63" x14ac:dyDescent="0.3">
      <c r="A361" s="18" t="s">
        <v>679</v>
      </c>
      <c r="B361" s="18" t="s">
        <v>634</v>
      </c>
      <c r="C361" s="18" t="s">
        <v>296</v>
      </c>
      <c r="D361" s="48" t="str">
        <f>VLOOKUP(C361,'[2]Коды программ'!$A$2:$B$578,2,FALSE)</f>
        <v>Сооружение и эксплуатация газонефтепроводов и газонефтехранилиш</v>
      </c>
      <c r="E361" s="25" t="s">
        <v>689</v>
      </c>
      <c r="F361" s="26" t="s">
        <v>1291</v>
      </c>
      <c r="G361" s="42">
        <v>0</v>
      </c>
      <c r="H361" s="42">
        <v>0</v>
      </c>
      <c r="I361" s="42">
        <v>0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>
        <v>0</v>
      </c>
      <c r="V361" s="42">
        <v>0</v>
      </c>
      <c r="W361" s="42">
        <v>0</v>
      </c>
      <c r="X361" s="42"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53"/>
      <c r="AH361" s="17" t="str">
        <f t="shared" si="89"/>
        <v>проверка пройдена</v>
      </c>
      <c r="AI361" s="17" t="str">
        <f t="shared" si="90"/>
        <v>проверка пройдена</v>
      </c>
    </row>
    <row r="362" spans="1:35" ht="63" x14ac:dyDescent="0.3">
      <c r="A362" s="18" t="s">
        <v>679</v>
      </c>
      <c r="B362" s="18" t="s">
        <v>634</v>
      </c>
      <c r="C362" s="18" t="s">
        <v>296</v>
      </c>
      <c r="D362" s="48" t="str">
        <f>VLOOKUP(C362,'[2]Коды программ'!$A$2:$B$578,2,FALSE)</f>
        <v>Сооружение и эксплуатация газонефтепроводов и газонефтехранилиш</v>
      </c>
      <c r="E362" s="25" t="s">
        <v>690</v>
      </c>
      <c r="F362" s="26" t="s">
        <v>1292</v>
      </c>
      <c r="G362" s="42">
        <v>0</v>
      </c>
      <c r="H362" s="42">
        <v>0</v>
      </c>
      <c r="I362" s="42">
        <v>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42">
        <v>0</v>
      </c>
      <c r="W362" s="42">
        <v>0</v>
      </c>
      <c r="X362" s="42"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53"/>
      <c r="AH362" s="17" t="str">
        <f t="shared" si="89"/>
        <v>проверка пройдена</v>
      </c>
      <c r="AI362" s="17" t="str">
        <f t="shared" si="90"/>
        <v>проверка пройдена</v>
      </c>
    </row>
    <row r="363" spans="1:35" ht="63" x14ac:dyDescent="0.3">
      <c r="A363" s="18" t="s">
        <v>679</v>
      </c>
      <c r="B363" s="18" t="s">
        <v>634</v>
      </c>
      <c r="C363" s="18" t="s">
        <v>296</v>
      </c>
      <c r="D363" s="48" t="str">
        <f>VLOOKUP(C363,'[2]Коды программ'!$A$2:$B$578,2,FALSE)</f>
        <v>Сооружение и эксплуатация газонефтепроводов и газонефтехранилиш</v>
      </c>
      <c r="E363" s="27" t="s">
        <v>691</v>
      </c>
      <c r="F363" s="28" t="s">
        <v>1297</v>
      </c>
      <c r="G363" s="42">
        <v>0</v>
      </c>
      <c r="H363" s="42">
        <v>0</v>
      </c>
      <c r="I363" s="42">
        <v>0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42">
        <v>0</v>
      </c>
      <c r="W363" s="42">
        <v>0</v>
      </c>
      <c r="X363" s="42"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53"/>
      <c r="AH363" s="17" t="str">
        <f t="shared" si="89"/>
        <v>проверка пройдена</v>
      </c>
      <c r="AI363" s="17" t="str">
        <f t="shared" si="90"/>
        <v>проверка пройдена</v>
      </c>
    </row>
    <row r="364" spans="1:35" ht="63" x14ac:dyDescent="0.3">
      <c r="A364" s="18" t="s">
        <v>679</v>
      </c>
      <c r="B364" s="18" t="s">
        <v>634</v>
      </c>
      <c r="C364" s="18" t="s">
        <v>296</v>
      </c>
      <c r="D364" s="48" t="str">
        <f>VLOOKUP(C364,'[2]Коды программ'!$A$2:$B$578,2,FALSE)</f>
        <v>Сооружение и эксплуатация газонефтепроводов и газонефтехранилиш</v>
      </c>
      <c r="E364" s="27" t="s">
        <v>692</v>
      </c>
      <c r="F364" s="28" t="s">
        <v>1298</v>
      </c>
      <c r="G364" s="42">
        <v>0</v>
      </c>
      <c r="H364" s="42">
        <v>0</v>
      </c>
      <c r="I364" s="42">
        <v>0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>
        <v>0</v>
      </c>
      <c r="V364" s="42">
        <v>0</v>
      </c>
      <c r="W364" s="42">
        <v>0</v>
      </c>
      <c r="X364" s="42"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53"/>
      <c r="AH364" s="17" t="str">
        <f t="shared" si="89"/>
        <v>проверка пройдена</v>
      </c>
      <c r="AI364" s="17" t="str">
        <f t="shared" si="90"/>
        <v>проверка пройдена</v>
      </c>
    </row>
    <row r="365" spans="1:35" ht="63" x14ac:dyDescent="0.3">
      <c r="A365" s="18" t="s">
        <v>679</v>
      </c>
      <c r="B365" s="18" t="s">
        <v>634</v>
      </c>
      <c r="C365" s="18" t="s">
        <v>296</v>
      </c>
      <c r="D365" s="48" t="str">
        <f>VLOOKUP(C365,'[2]Коды программ'!$A$2:$B$578,2,FALSE)</f>
        <v>Сооружение и эксплуатация газонефтепроводов и газонефтехранилиш</v>
      </c>
      <c r="E365" s="27" t="s">
        <v>693</v>
      </c>
      <c r="F365" s="28" t="s">
        <v>1299</v>
      </c>
      <c r="G365" s="42">
        <v>0</v>
      </c>
      <c r="H365" s="42">
        <v>0</v>
      </c>
      <c r="I365" s="42">
        <v>0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>
        <v>0</v>
      </c>
      <c r="V365" s="42">
        <v>0</v>
      </c>
      <c r="W365" s="42">
        <v>0</v>
      </c>
      <c r="X365" s="42"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53"/>
      <c r="AH365" s="17" t="str">
        <f t="shared" si="89"/>
        <v>проверка пройдена</v>
      </c>
      <c r="AI365" s="17" t="str">
        <f t="shared" si="90"/>
        <v>проверка пройдена</v>
      </c>
    </row>
    <row r="366" spans="1:35" ht="63" x14ac:dyDescent="0.3">
      <c r="A366" s="18" t="s">
        <v>679</v>
      </c>
      <c r="B366" s="18" t="s">
        <v>634</v>
      </c>
      <c r="C366" s="18" t="s">
        <v>296</v>
      </c>
      <c r="D366" s="48" t="str">
        <f>VLOOKUP(C366,'[2]Коды программ'!$A$2:$B$578,2,FALSE)</f>
        <v>Сооружение и эксплуатация газонефтепроводов и газонефтехранилиш</v>
      </c>
      <c r="E366" s="27" t="s">
        <v>694</v>
      </c>
      <c r="F366" s="28" t="s">
        <v>1300</v>
      </c>
      <c r="G366" s="42">
        <v>0</v>
      </c>
      <c r="H366" s="42">
        <v>0</v>
      </c>
      <c r="I366" s="42">
        <v>0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42">
        <v>0</v>
      </c>
      <c r="W366" s="42">
        <v>0</v>
      </c>
      <c r="X366" s="42"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53"/>
      <c r="AH366" s="17" t="str">
        <f t="shared" si="89"/>
        <v>проверка пройдена</v>
      </c>
      <c r="AI366" s="17" t="str">
        <f t="shared" si="90"/>
        <v>проверка пройдена</v>
      </c>
    </row>
    <row r="367" spans="1:35" ht="63" x14ac:dyDescent="0.3">
      <c r="A367" s="18" t="s">
        <v>679</v>
      </c>
      <c r="B367" s="18" t="s">
        <v>634</v>
      </c>
      <c r="C367" s="18" t="s">
        <v>296</v>
      </c>
      <c r="D367" s="48" t="str">
        <f>VLOOKUP(C367,'[2]Коды программ'!$A$2:$B$578,2,FALSE)</f>
        <v>Сооружение и эксплуатация газонефтепроводов и газонефтехранилиш</v>
      </c>
      <c r="E367" s="27" t="s">
        <v>695</v>
      </c>
      <c r="F367" s="29" t="s">
        <v>1294</v>
      </c>
      <c r="G367" s="42">
        <v>0</v>
      </c>
      <c r="H367" s="42">
        <v>0</v>
      </c>
      <c r="I367" s="42">
        <v>0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>
        <v>0</v>
      </c>
      <c r="V367" s="42">
        <v>0</v>
      </c>
      <c r="W367" s="42">
        <v>0</v>
      </c>
      <c r="X367" s="42"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53"/>
      <c r="AH367" s="17" t="str">
        <f t="shared" si="89"/>
        <v>проверка пройдена</v>
      </c>
      <c r="AI367" s="17" t="str">
        <f t="shared" si="90"/>
        <v>проверка пройдена</v>
      </c>
    </row>
    <row r="368" spans="1:35" ht="78.75" x14ac:dyDescent="0.3">
      <c r="A368" s="18" t="s">
        <v>679</v>
      </c>
      <c r="B368" s="18" t="s">
        <v>634</v>
      </c>
      <c r="C368" s="18" t="s">
        <v>296</v>
      </c>
      <c r="D368" s="48" t="str">
        <f>VLOOKUP(C368,'[2]Коды программ'!$A$2:$B$578,2,FALSE)</f>
        <v>Сооружение и эксплуатация газонефтепроводов и газонефтехранилиш</v>
      </c>
      <c r="E368" s="27" t="s">
        <v>696</v>
      </c>
      <c r="F368" s="29" t="s">
        <v>1295</v>
      </c>
      <c r="G368" s="42">
        <v>0</v>
      </c>
      <c r="H368" s="42">
        <v>0</v>
      </c>
      <c r="I368" s="42">
        <v>0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>
        <v>0</v>
      </c>
      <c r="V368" s="42">
        <v>0</v>
      </c>
      <c r="W368" s="42">
        <v>0</v>
      </c>
      <c r="X368" s="42"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53"/>
      <c r="AH368" s="17" t="str">
        <f t="shared" si="89"/>
        <v>проверка пройдена</v>
      </c>
      <c r="AI368" s="17" t="str">
        <f t="shared" si="90"/>
        <v>проверка пройдена</v>
      </c>
    </row>
    <row r="369" spans="1:35" ht="63" x14ac:dyDescent="0.3">
      <c r="A369" s="18" t="s">
        <v>679</v>
      </c>
      <c r="B369" s="18" t="s">
        <v>634</v>
      </c>
      <c r="C369" s="18" t="s">
        <v>296</v>
      </c>
      <c r="D369" s="48" t="str">
        <f>VLOOKUP(C369,'[2]Коды программ'!$A$2:$B$578,2,FALSE)</f>
        <v>Сооружение и эксплуатация газонефтепроводов и газонефтехранилиш</v>
      </c>
      <c r="E369" s="20" t="s">
        <v>697</v>
      </c>
      <c r="F369" s="47" t="s">
        <v>1307</v>
      </c>
      <c r="G369" s="37" t="str">
        <f>IF(AND(G355&lt;=G354,G356&lt;=G355,G357&lt;=G354,G358&lt;=G354,G359=(G355+G357),G359=(G360+G361+G362+G363+G364+G365+G366),G367&lt;=G359,G368&lt;=G359,(G355+G357)&lt;=G354,G360&lt;=G359,G361&lt;=G359,G362&lt;=G359,G363&lt;=G359,G364&lt;=G359,G365&lt;=G359,G366&lt;=G359,G367&lt;=G358,G367&lt;=G359)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69" s="37" t="str">
        <f t="shared" ref="H369:AF369" si="92">IF(AND(H355&lt;=H354,H356&lt;=H355,H357&lt;=H354,H358&lt;=H354,H359=(H355+H357),H359=(H360+H361+H362+H363+H364+H365+H366),H367&lt;=H359,H368&lt;=H359,(H355+H357)&lt;=H354,H360&lt;=H359,H361&lt;=H359,H362&lt;=H359,H363&lt;=H359,H364&lt;=H359,H365&lt;=H359,H366&lt;=H359,H367&lt;=H358,H367&lt;=H359)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69" s="37" t="str">
        <f t="shared" si="92"/>
        <v>проверка пройдена</v>
      </c>
      <c r="J369" s="37" t="str">
        <f t="shared" si="92"/>
        <v>проверка пройдена</v>
      </c>
      <c r="K369" s="37" t="str">
        <f t="shared" si="92"/>
        <v>проверка пройдена</v>
      </c>
      <c r="L369" s="37" t="str">
        <f t="shared" si="92"/>
        <v>проверка пройдена</v>
      </c>
      <c r="M369" s="37" t="str">
        <f t="shared" si="92"/>
        <v>проверка пройдена</v>
      </c>
      <c r="N369" s="37" t="str">
        <f t="shared" si="92"/>
        <v>проверка пройдена</v>
      </c>
      <c r="O369" s="37" t="str">
        <f t="shared" si="92"/>
        <v>проверка пройдена</v>
      </c>
      <c r="P369" s="37" t="str">
        <f t="shared" si="92"/>
        <v>проверка пройдена</v>
      </c>
      <c r="Q369" s="37" t="str">
        <f t="shared" si="92"/>
        <v>проверка пройдена</v>
      </c>
      <c r="R369" s="37" t="str">
        <f t="shared" si="92"/>
        <v>проверка пройдена</v>
      </c>
      <c r="S369" s="37" t="str">
        <f t="shared" si="92"/>
        <v>проверка пройдена</v>
      </c>
      <c r="T369" s="37" t="str">
        <f t="shared" si="92"/>
        <v>проверка пройдена</v>
      </c>
      <c r="U369" s="37" t="str">
        <f t="shared" si="92"/>
        <v>проверка пройдена</v>
      </c>
      <c r="V369" s="37" t="str">
        <f t="shared" si="92"/>
        <v>проверка пройдена</v>
      </c>
      <c r="W369" s="37" t="str">
        <f t="shared" si="92"/>
        <v>проверка пройдена</v>
      </c>
      <c r="X369" s="37" t="str">
        <f t="shared" si="92"/>
        <v>проверка пройдена</v>
      </c>
      <c r="Y369" s="37" t="str">
        <f t="shared" si="92"/>
        <v>проверка пройдена</v>
      </c>
      <c r="Z369" s="37" t="str">
        <f t="shared" si="92"/>
        <v>проверка пройдена</v>
      </c>
      <c r="AA369" s="37" t="str">
        <f t="shared" si="92"/>
        <v>проверка пройдена</v>
      </c>
      <c r="AB369" s="37" t="str">
        <f t="shared" si="92"/>
        <v>проверка пройдена</v>
      </c>
      <c r="AC369" s="37" t="str">
        <f t="shared" si="92"/>
        <v>проверка пройдена</v>
      </c>
      <c r="AD369" s="37" t="str">
        <f t="shared" si="92"/>
        <v>проверка пройдена</v>
      </c>
      <c r="AE369" s="37" t="str">
        <f t="shared" si="92"/>
        <v>проверка пройдена</v>
      </c>
      <c r="AF369" s="37" t="str">
        <f t="shared" si="92"/>
        <v>проверка пройдена</v>
      </c>
      <c r="AG369" s="53"/>
      <c r="AH369" s="53"/>
      <c r="AI369" s="53"/>
    </row>
    <row r="370" spans="1:35" ht="47.25" x14ac:dyDescent="0.3">
      <c r="A370" s="18" t="s">
        <v>679</v>
      </c>
      <c r="B370" s="18" t="s">
        <v>634</v>
      </c>
      <c r="C370" s="18" t="s">
        <v>541</v>
      </c>
      <c r="D370" s="19" t="str">
        <f>VLOOKUP(C370,'[2]Коды программ'!$A$2:$B$578,2,FALSE)</f>
        <v>Документационное обеспечение управления и архивоведение</v>
      </c>
      <c r="E370" s="20" t="s">
        <v>7</v>
      </c>
      <c r="F370" s="21" t="s">
        <v>715</v>
      </c>
      <c r="G370" s="22">
        <v>24</v>
      </c>
      <c r="H370" s="22">
        <v>19</v>
      </c>
      <c r="I370" s="23">
        <v>6</v>
      </c>
      <c r="J370" s="23">
        <v>17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5</v>
      </c>
      <c r="Q370" s="23">
        <v>0</v>
      </c>
      <c r="R370" s="23">
        <v>0</v>
      </c>
      <c r="S370" s="23">
        <v>0</v>
      </c>
      <c r="T370" s="23">
        <v>0</v>
      </c>
      <c r="U370" s="23">
        <v>0</v>
      </c>
      <c r="V370" s="23">
        <v>0</v>
      </c>
      <c r="W370" s="23">
        <v>0</v>
      </c>
      <c r="X370" s="23">
        <v>0</v>
      </c>
      <c r="Y370" s="23">
        <v>0</v>
      </c>
      <c r="Z370" s="23">
        <v>0</v>
      </c>
      <c r="AA370" s="23">
        <v>0</v>
      </c>
      <c r="AB370" s="23">
        <v>0</v>
      </c>
      <c r="AC370" s="23">
        <v>0</v>
      </c>
      <c r="AD370" s="23">
        <v>0</v>
      </c>
      <c r="AE370" s="23">
        <v>0</v>
      </c>
      <c r="AF370" s="23">
        <v>0</v>
      </c>
      <c r="AG370" s="53"/>
      <c r="AH370" s="17" t="str">
        <f t="shared" ref="AH370:AH384" si="93">IF(G370=H370+K370+L370+M370+N370+O370+P370+Q370+R370+S370+T370+U370+V370+W370+X370+Y370+Z370+AA370+AB370+AC370+AD370+AE370+AF370,"проверка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70" s="17" t="str">
        <f t="shared" ref="AI370:AI384" si="94">IF(OR(I370&gt;H370,J370&gt;H370),"ВНИМАНИЕ! В гр.09 и/или 10 не может стоять значение большее, чем в гр.08","проверка пройдена")</f>
        <v>проверка пройдена</v>
      </c>
    </row>
    <row r="371" spans="1:35" ht="47.25" x14ac:dyDescent="0.3">
      <c r="A371" s="18" t="s">
        <v>679</v>
      </c>
      <c r="B371" s="18" t="s">
        <v>634</v>
      </c>
      <c r="C371" s="18" t="s">
        <v>541</v>
      </c>
      <c r="D371" s="18" t="str">
        <f>VLOOKUP(C371,'[2]Коды программ'!$A$2:$B$578,2,FALSE)</f>
        <v>Документационное обеспечение управления и архивоведение</v>
      </c>
      <c r="E371" s="30" t="s">
        <v>8</v>
      </c>
      <c r="F371" s="32" t="s">
        <v>716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23">
        <v>0</v>
      </c>
      <c r="S371" s="23">
        <v>0</v>
      </c>
      <c r="T371" s="23">
        <v>0</v>
      </c>
      <c r="U371" s="23">
        <v>0</v>
      </c>
      <c r="V371" s="23">
        <v>0</v>
      </c>
      <c r="W371" s="23">
        <v>0</v>
      </c>
      <c r="X371" s="23">
        <v>0</v>
      </c>
      <c r="Y371" s="23">
        <v>0</v>
      </c>
      <c r="Z371" s="23">
        <v>0</v>
      </c>
      <c r="AA371" s="23">
        <v>0</v>
      </c>
      <c r="AB371" s="23">
        <v>0</v>
      </c>
      <c r="AC371" s="23">
        <v>0</v>
      </c>
      <c r="AD371" s="23">
        <v>0</v>
      </c>
      <c r="AE371" s="23">
        <v>0</v>
      </c>
      <c r="AF371" s="23">
        <v>0</v>
      </c>
      <c r="AG371" s="53"/>
      <c r="AH371" s="17" t="str">
        <f t="shared" si="93"/>
        <v>проверка пройдена</v>
      </c>
      <c r="AI371" s="17" t="str">
        <f t="shared" si="94"/>
        <v>проверка пройдена</v>
      </c>
    </row>
    <row r="372" spans="1:35" ht="47.25" x14ac:dyDescent="0.3">
      <c r="A372" s="18" t="s">
        <v>679</v>
      </c>
      <c r="B372" s="18" t="s">
        <v>634</v>
      </c>
      <c r="C372" s="18" t="s">
        <v>541</v>
      </c>
      <c r="D372" s="18" t="str">
        <f>VLOOKUP(C372,'[2]Коды программ'!$A$2:$B$578,2,FALSE)</f>
        <v>Документационное обеспечение управления и архивоведение</v>
      </c>
      <c r="E372" s="30" t="s">
        <v>9</v>
      </c>
      <c r="F372" s="32" t="s">
        <v>717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3">
        <v>0</v>
      </c>
      <c r="AD372" s="23">
        <v>0</v>
      </c>
      <c r="AE372" s="23">
        <v>0</v>
      </c>
      <c r="AF372" s="23">
        <v>0</v>
      </c>
      <c r="AG372" s="53"/>
      <c r="AH372" s="17" t="str">
        <f t="shared" si="93"/>
        <v>проверка пройдена</v>
      </c>
      <c r="AI372" s="17" t="str">
        <f t="shared" si="94"/>
        <v>проверка пройдена</v>
      </c>
    </row>
    <row r="373" spans="1:35" ht="47.25" x14ac:dyDescent="0.3">
      <c r="A373" s="18" t="s">
        <v>679</v>
      </c>
      <c r="B373" s="18" t="s">
        <v>634</v>
      </c>
      <c r="C373" s="18" t="s">
        <v>541</v>
      </c>
      <c r="D373" s="18" t="str">
        <f>VLOOKUP(C373,'[2]Коды программ'!$A$2:$B$578,2,FALSE)</f>
        <v>Документационное обеспечение управления и архивоведение</v>
      </c>
      <c r="E373" s="30" t="s">
        <v>10</v>
      </c>
      <c r="F373" s="32" t="s">
        <v>12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v>0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3">
        <v>0</v>
      </c>
      <c r="AD373" s="23">
        <v>0</v>
      </c>
      <c r="AE373" s="23">
        <v>0</v>
      </c>
      <c r="AF373" s="23">
        <v>0</v>
      </c>
      <c r="AG373" s="53"/>
      <c r="AH373" s="17" t="str">
        <f t="shared" si="93"/>
        <v>проверка пройдена</v>
      </c>
      <c r="AI373" s="17" t="str">
        <f t="shared" si="94"/>
        <v>проверка пройдена</v>
      </c>
    </row>
    <row r="374" spans="1:35" ht="47.25" x14ac:dyDescent="0.3">
      <c r="A374" s="18" t="s">
        <v>679</v>
      </c>
      <c r="B374" s="18" t="s">
        <v>634</v>
      </c>
      <c r="C374" s="18" t="s">
        <v>541</v>
      </c>
      <c r="D374" s="18" t="str">
        <f>VLOOKUP(C374,'[2]Коды программ'!$A$2:$B$578,2,FALSE)</f>
        <v>Документационное обеспечение управления и архивоведение</v>
      </c>
      <c r="E374" s="30" t="s">
        <v>11</v>
      </c>
      <c r="F374" s="32" t="s">
        <v>15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3">
        <v>0</v>
      </c>
      <c r="AD374" s="23">
        <v>0</v>
      </c>
      <c r="AE374" s="23">
        <v>0</v>
      </c>
      <c r="AF374" s="23">
        <v>0</v>
      </c>
      <c r="AG374" s="53"/>
      <c r="AH374" s="17" t="str">
        <f t="shared" si="93"/>
        <v>проверка пройдена</v>
      </c>
      <c r="AI374" s="17" t="str">
        <f t="shared" si="94"/>
        <v>проверка пройдена</v>
      </c>
    </row>
    <row r="375" spans="1:35" ht="63" x14ac:dyDescent="0.3">
      <c r="A375" s="18" t="s">
        <v>679</v>
      </c>
      <c r="B375" s="18" t="s">
        <v>634</v>
      </c>
      <c r="C375" s="18" t="s">
        <v>541</v>
      </c>
      <c r="D375" s="18" t="str">
        <f>VLOOKUP(C375,'[2]Коды программ'!$A$2:$B$578,2,FALSE)</f>
        <v>Документационное обеспечение управления и архивоведение</v>
      </c>
      <c r="E375" s="25" t="s">
        <v>687</v>
      </c>
      <c r="F375" s="26" t="s">
        <v>1296</v>
      </c>
      <c r="G375" s="22">
        <f>SUM(G371:G373)</f>
        <v>0</v>
      </c>
      <c r="H375" s="22">
        <f t="shared" ref="H375:AF375" si="95">SUM(H371:H373)</f>
        <v>0</v>
      </c>
      <c r="I375" s="22">
        <f t="shared" si="95"/>
        <v>0</v>
      </c>
      <c r="J375" s="22">
        <f t="shared" si="95"/>
        <v>0</v>
      </c>
      <c r="K375" s="22">
        <f t="shared" si="95"/>
        <v>0</v>
      </c>
      <c r="L375" s="22">
        <f t="shared" si="95"/>
        <v>0</v>
      </c>
      <c r="M375" s="22">
        <f t="shared" si="95"/>
        <v>0</v>
      </c>
      <c r="N375" s="22">
        <f t="shared" si="95"/>
        <v>0</v>
      </c>
      <c r="O375" s="22">
        <f t="shared" si="95"/>
        <v>0</v>
      </c>
      <c r="P375" s="22">
        <f t="shared" si="95"/>
        <v>0</v>
      </c>
      <c r="Q375" s="22">
        <f t="shared" si="95"/>
        <v>0</v>
      </c>
      <c r="R375" s="22">
        <f t="shared" si="95"/>
        <v>0</v>
      </c>
      <c r="S375" s="22">
        <f t="shared" si="95"/>
        <v>0</v>
      </c>
      <c r="T375" s="22">
        <f t="shared" si="95"/>
        <v>0</v>
      </c>
      <c r="U375" s="22">
        <f t="shared" si="95"/>
        <v>0</v>
      </c>
      <c r="V375" s="22">
        <f t="shared" si="95"/>
        <v>0</v>
      </c>
      <c r="W375" s="22">
        <f t="shared" si="95"/>
        <v>0</v>
      </c>
      <c r="X375" s="22">
        <f t="shared" si="95"/>
        <v>0</v>
      </c>
      <c r="Y375" s="22">
        <f t="shared" si="95"/>
        <v>0</v>
      </c>
      <c r="Z375" s="22">
        <f t="shared" si="95"/>
        <v>0</v>
      </c>
      <c r="AA375" s="22">
        <f t="shared" si="95"/>
        <v>0</v>
      </c>
      <c r="AB375" s="22">
        <f t="shared" si="95"/>
        <v>0</v>
      </c>
      <c r="AC375" s="22">
        <f t="shared" si="95"/>
        <v>0</v>
      </c>
      <c r="AD375" s="22">
        <f t="shared" si="95"/>
        <v>0</v>
      </c>
      <c r="AE375" s="22">
        <f t="shared" si="95"/>
        <v>0</v>
      </c>
      <c r="AF375" s="22">
        <f t="shared" si="95"/>
        <v>0</v>
      </c>
      <c r="AG375" s="53"/>
      <c r="AH375" s="17" t="str">
        <f t="shared" si="93"/>
        <v>проверка пройдена</v>
      </c>
      <c r="AI375" s="17" t="str">
        <f t="shared" si="94"/>
        <v>проверка пройдена</v>
      </c>
    </row>
    <row r="376" spans="1:35" ht="78.75" x14ac:dyDescent="0.3">
      <c r="A376" s="18" t="s">
        <v>679</v>
      </c>
      <c r="B376" s="18" t="s">
        <v>634</v>
      </c>
      <c r="C376" s="18" t="s">
        <v>541</v>
      </c>
      <c r="D376" s="18" t="str">
        <f>VLOOKUP(C376,'[2]Коды программ'!$A$2:$B$578,2,FALSE)</f>
        <v>Документационное обеспечение управления и архивоведение</v>
      </c>
      <c r="E376" s="25" t="s">
        <v>688</v>
      </c>
      <c r="F376" s="26" t="s">
        <v>1293</v>
      </c>
      <c r="G376" s="42">
        <v>0</v>
      </c>
      <c r="H376" s="42">
        <v>0</v>
      </c>
      <c r="I376" s="42">
        <v>0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>
        <v>0</v>
      </c>
      <c r="V376" s="42">
        <v>0</v>
      </c>
      <c r="W376" s="42">
        <v>0</v>
      </c>
      <c r="X376" s="42"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53"/>
      <c r="AH376" s="17" t="str">
        <f t="shared" si="93"/>
        <v>проверка пройдена</v>
      </c>
      <c r="AI376" s="17" t="str">
        <f t="shared" si="94"/>
        <v>проверка пройдена</v>
      </c>
    </row>
    <row r="377" spans="1:35" ht="47.25" x14ac:dyDescent="0.3">
      <c r="A377" s="18" t="s">
        <v>679</v>
      </c>
      <c r="B377" s="18" t="s">
        <v>634</v>
      </c>
      <c r="C377" s="18" t="s">
        <v>541</v>
      </c>
      <c r="D377" s="18" t="str">
        <f>VLOOKUP(C377,'[2]Коды программ'!$A$2:$B$578,2,FALSE)</f>
        <v>Документационное обеспечение управления и архивоведение</v>
      </c>
      <c r="E377" s="25" t="s">
        <v>689</v>
      </c>
      <c r="F377" s="26" t="s">
        <v>1291</v>
      </c>
      <c r="G377" s="42">
        <v>0</v>
      </c>
      <c r="H377" s="42">
        <v>0</v>
      </c>
      <c r="I377" s="42">
        <v>0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>
        <v>0</v>
      </c>
      <c r="V377" s="42">
        <v>0</v>
      </c>
      <c r="W377" s="42">
        <v>0</v>
      </c>
      <c r="X377" s="42"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53"/>
      <c r="AH377" s="17" t="str">
        <f t="shared" si="93"/>
        <v>проверка пройдена</v>
      </c>
      <c r="AI377" s="17" t="str">
        <f t="shared" si="94"/>
        <v>проверка пройдена</v>
      </c>
    </row>
    <row r="378" spans="1:35" ht="47.25" x14ac:dyDescent="0.3">
      <c r="A378" s="18" t="s">
        <v>679</v>
      </c>
      <c r="B378" s="18" t="s">
        <v>634</v>
      </c>
      <c r="C378" s="18" t="s">
        <v>541</v>
      </c>
      <c r="D378" s="18" t="str">
        <f>VLOOKUP(C378,'[2]Коды программ'!$A$2:$B$578,2,FALSE)</f>
        <v>Документационное обеспечение управления и архивоведение</v>
      </c>
      <c r="E378" s="25" t="s">
        <v>690</v>
      </c>
      <c r="F378" s="26" t="s">
        <v>1292</v>
      </c>
      <c r="G378" s="42">
        <v>0</v>
      </c>
      <c r="H378" s="42">
        <v>0</v>
      </c>
      <c r="I378" s="42">
        <v>0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>
        <v>0</v>
      </c>
      <c r="V378" s="42">
        <v>0</v>
      </c>
      <c r="W378" s="42">
        <v>0</v>
      </c>
      <c r="X378" s="42"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53"/>
      <c r="AH378" s="17" t="str">
        <f t="shared" si="93"/>
        <v>проверка пройдена</v>
      </c>
      <c r="AI378" s="17" t="str">
        <f t="shared" si="94"/>
        <v>проверка пройдена</v>
      </c>
    </row>
    <row r="379" spans="1:35" ht="47.25" x14ac:dyDescent="0.3">
      <c r="A379" s="18" t="s">
        <v>679</v>
      </c>
      <c r="B379" s="18" t="s">
        <v>634</v>
      </c>
      <c r="C379" s="18" t="s">
        <v>541</v>
      </c>
      <c r="D379" s="18" t="str">
        <f>VLOOKUP(C379,'[2]Коды программ'!$A$2:$B$578,2,FALSE)</f>
        <v>Документационное обеспечение управления и архивоведение</v>
      </c>
      <c r="E379" s="27" t="s">
        <v>691</v>
      </c>
      <c r="F379" s="28" t="s">
        <v>1297</v>
      </c>
      <c r="G379" s="42">
        <v>0</v>
      </c>
      <c r="H379" s="42">
        <v>0</v>
      </c>
      <c r="I379" s="42">
        <v>0</v>
      </c>
      <c r="J379" s="42">
        <v>0</v>
      </c>
      <c r="K379" s="42">
        <v>0</v>
      </c>
      <c r="L379" s="42">
        <v>0</v>
      </c>
      <c r="M379" s="42">
        <v>0</v>
      </c>
      <c r="N379" s="42">
        <v>0</v>
      </c>
      <c r="O379" s="42">
        <v>0</v>
      </c>
      <c r="P379" s="42">
        <v>0</v>
      </c>
      <c r="Q379" s="42">
        <v>0</v>
      </c>
      <c r="R379" s="42">
        <v>0</v>
      </c>
      <c r="S379" s="42">
        <v>0</v>
      </c>
      <c r="T379" s="42">
        <v>0</v>
      </c>
      <c r="U379" s="42">
        <v>0</v>
      </c>
      <c r="V379" s="42">
        <v>0</v>
      </c>
      <c r="W379" s="42">
        <v>0</v>
      </c>
      <c r="X379" s="42">
        <v>0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53"/>
      <c r="AH379" s="17" t="str">
        <f t="shared" si="93"/>
        <v>проверка пройдена</v>
      </c>
      <c r="AI379" s="17" t="str">
        <f t="shared" si="94"/>
        <v>проверка пройдена</v>
      </c>
    </row>
    <row r="380" spans="1:35" ht="47.25" x14ac:dyDescent="0.3">
      <c r="A380" s="18" t="s">
        <v>679</v>
      </c>
      <c r="B380" s="18" t="s">
        <v>634</v>
      </c>
      <c r="C380" s="18" t="s">
        <v>541</v>
      </c>
      <c r="D380" s="18" t="str">
        <f>VLOOKUP(C380,'[2]Коды программ'!$A$2:$B$578,2,FALSE)</f>
        <v>Документационное обеспечение управления и архивоведение</v>
      </c>
      <c r="E380" s="27" t="s">
        <v>692</v>
      </c>
      <c r="F380" s="28" t="s">
        <v>1298</v>
      </c>
      <c r="G380" s="42">
        <v>0</v>
      </c>
      <c r="H380" s="42">
        <v>0</v>
      </c>
      <c r="I380" s="42">
        <v>0</v>
      </c>
      <c r="J380" s="42">
        <v>0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>
        <v>0</v>
      </c>
      <c r="R380" s="42">
        <v>0</v>
      </c>
      <c r="S380" s="42">
        <v>0</v>
      </c>
      <c r="T380" s="42">
        <v>0</v>
      </c>
      <c r="U380" s="42">
        <v>0</v>
      </c>
      <c r="V380" s="42">
        <v>0</v>
      </c>
      <c r="W380" s="42">
        <v>0</v>
      </c>
      <c r="X380" s="42">
        <v>0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53"/>
      <c r="AH380" s="17" t="str">
        <f t="shared" si="93"/>
        <v>проверка пройдена</v>
      </c>
      <c r="AI380" s="17" t="str">
        <f t="shared" si="94"/>
        <v>проверка пройдена</v>
      </c>
    </row>
    <row r="381" spans="1:35" ht="47.25" x14ac:dyDescent="0.3">
      <c r="A381" s="18" t="s">
        <v>679</v>
      </c>
      <c r="B381" s="18" t="s">
        <v>634</v>
      </c>
      <c r="C381" s="18" t="s">
        <v>541</v>
      </c>
      <c r="D381" s="18" t="str">
        <f>VLOOKUP(C381,'[2]Коды программ'!$A$2:$B$578,2,FALSE)</f>
        <v>Документационное обеспечение управления и архивоведение</v>
      </c>
      <c r="E381" s="27" t="s">
        <v>693</v>
      </c>
      <c r="F381" s="28" t="s">
        <v>1299</v>
      </c>
      <c r="G381" s="42">
        <v>0</v>
      </c>
      <c r="H381" s="42">
        <v>0</v>
      </c>
      <c r="I381" s="42">
        <v>0</v>
      </c>
      <c r="J381" s="42">
        <v>0</v>
      </c>
      <c r="K381" s="42">
        <v>0</v>
      </c>
      <c r="L381" s="42">
        <v>0</v>
      </c>
      <c r="M381" s="42">
        <v>0</v>
      </c>
      <c r="N381" s="42">
        <v>0</v>
      </c>
      <c r="O381" s="42">
        <v>0</v>
      </c>
      <c r="P381" s="42">
        <v>0</v>
      </c>
      <c r="Q381" s="42">
        <v>0</v>
      </c>
      <c r="R381" s="42">
        <v>0</v>
      </c>
      <c r="S381" s="42">
        <v>0</v>
      </c>
      <c r="T381" s="42">
        <v>0</v>
      </c>
      <c r="U381" s="42">
        <v>0</v>
      </c>
      <c r="V381" s="42">
        <v>0</v>
      </c>
      <c r="W381" s="42">
        <v>0</v>
      </c>
      <c r="X381" s="42">
        <v>0</v>
      </c>
      <c r="Y381" s="42">
        <v>0</v>
      </c>
      <c r="Z381" s="42">
        <v>0</v>
      </c>
      <c r="AA381" s="42">
        <v>0</v>
      </c>
      <c r="AB381" s="42">
        <v>0</v>
      </c>
      <c r="AC381" s="42">
        <v>0</v>
      </c>
      <c r="AD381" s="42">
        <v>0</v>
      </c>
      <c r="AE381" s="42">
        <v>0</v>
      </c>
      <c r="AF381" s="42">
        <v>0</v>
      </c>
      <c r="AG381" s="53"/>
      <c r="AH381" s="17" t="str">
        <f t="shared" si="93"/>
        <v>проверка пройдена</v>
      </c>
      <c r="AI381" s="17" t="str">
        <f t="shared" si="94"/>
        <v>проверка пройдена</v>
      </c>
    </row>
    <row r="382" spans="1:35" ht="47.25" x14ac:dyDescent="0.3">
      <c r="A382" s="18" t="s">
        <v>679</v>
      </c>
      <c r="B382" s="18" t="s">
        <v>634</v>
      </c>
      <c r="C382" s="18" t="s">
        <v>541</v>
      </c>
      <c r="D382" s="18" t="str">
        <f>VLOOKUP(C382,'[2]Коды программ'!$A$2:$B$578,2,FALSE)</f>
        <v>Документационное обеспечение управления и архивоведение</v>
      </c>
      <c r="E382" s="27" t="s">
        <v>694</v>
      </c>
      <c r="F382" s="28" t="s">
        <v>1300</v>
      </c>
      <c r="G382" s="42">
        <v>0</v>
      </c>
      <c r="H382" s="42">
        <v>0</v>
      </c>
      <c r="I382" s="42">
        <v>0</v>
      </c>
      <c r="J382" s="42">
        <v>0</v>
      </c>
      <c r="K382" s="42">
        <v>0</v>
      </c>
      <c r="L382" s="42">
        <v>0</v>
      </c>
      <c r="M382" s="42">
        <v>0</v>
      </c>
      <c r="N382" s="42">
        <v>0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>
        <v>0</v>
      </c>
      <c r="U382" s="42">
        <v>0</v>
      </c>
      <c r="V382" s="42">
        <v>0</v>
      </c>
      <c r="W382" s="42">
        <v>0</v>
      </c>
      <c r="X382" s="42">
        <v>0</v>
      </c>
      <c r="Y382" s="42">
        <v>0</v>
      </c>
      <c r="Z382" s="42">
        <v>0</v>
      </c>
      <c r="AA382" s="42">
        <v>0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53"/>
      <c r="AH382" s="17" t="str">
        <f t="shared" si="93"/>
        <v>проверка пройдена</v>
      </c>
      <c r="AI382" s="17" t="str">
        <f t="shared" si="94"/>
        <v>проверка пройдена</v>
      </c>
    </row>
    <row r="383" spans="1:35" ht="63" x14ac:dyDescent="0.3">
      <c r="A383" s="18" t="s">
        <v>679</v>
      </c>
      <c r="B383" s="18" t="s">
        <v>634</v>
      </c>
      <c r="C383" s="18" t="s">
        <v>541</v>
      </c>
      <c r="D383" s="18" t="str">
        <f>VLOOKUP(C383,'[2]Коды программ'!$A$2:$B$578,2,FALSE)</f>
        <v>Документационное обеспечение управления и архивоведение</v>
      </c>
      <c r="E383" s="27" t="s">
        <v>695</v>
      </c>
      <c r="F383" s="29" t="s">
        <v>1294</v>
      </c>
      <c r="G383" s="42">
        <v>0</v>
      </c>
      <c r="H383" s="42">
        <v>0</v>
      </c>
      <c r="I383" s="42">
        <v>0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>
        <v>0</v>
      </c>
      <c r="V383" s="42">
        <v>0</v>
      </c>
      <c r="W383" s="42">
        <v>0</v>
      </c>
      <c r="X383" s="42"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53"/>
      <c r="AH383" s="17" t="str">
        <f t="shared" si="93"/>
        <v>проверка пройдена</v>
      </c>
      <c r="AI383" s="17" t="str">
        <f t="shared" si="94"/>
        <v>проверка пройдена</v>
      </c>
    </row>
    <row r="384" spans="1:35" ht="78.75" x14ac:dyDescent="0.3">
      <c r="A384" s="18" t="s">
        <v>679</v>
      </c>
      <c r="B384" s="18" t="s">
        <v>634</v>
      </c>
      <c r="C384" s="18" t="s">
        <v>541</v>
      </c>
      <c r="D384" s="18" t="str">
        <f>VLOOKUP(C384,'[2]Коды программ'!$A$2:$B$578,2,FALSE)</f>
        <v>Документационное обеспечение управления и архивоведение</v>
      </c>
      <c r="E384" s="27" t="s">
        <v>696</v>
      </c>
      <c r="F384" s="29" t="s">
        <v>1295</v>
      </c>
      <c r="G384" s="42">
        <v>0</v>
      </c>
      <c r="H384" s="42">
        <v>0</v>
      </c>
      <c r="I384" s="42">
        <v>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>
        <v>0</v>
      </c>
      <c r="V384" s="42">
        <v>0</v>
      </c>
      <c r="W384" s="42">
        <v>0</v>
      </c>
      <c r="X384" s="42"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53"/>
      <c r="AH384" s="17" t="str">
        <f t="shared" si="93"/>
        <v>проверка пройдена</v>
      </c>
      <c r="AI384" s="17" t="str">
        <f t="shared" si="94"/>
        <v>проверка пройдена</v>
      </c>
    </row>
    <row r="385" spans="1:35" ht="47.25" x14ac:dyDescent="0.3">
      <c r="A385" s="18" t="s">
        <v>679</v>
      </c>
      <c r="B385" s="18" t="s">
        <v>634</v>
      </c>
      <c r="C385" s="18" t="s">
        <v>541</v>
      </c>
      <c r="D385" s="18" t="str">
        <f>VLOOKUP(C385,'[2]Коды программ'!$A$2:$B$578,2,FALSE)</f>
        <v>Документационное обеспечение управления и архивоведение</v>
      </c>
      <c r="E385" s="20" t="s">
        <v>697</v>
      </c>
      <c r="F385" s="47" t="s">
        <v>1307</v>
      </c>
      <c r="G385" s="37" t="str">
        <f>IF(AND(G371&lt;=G370,G372&lt;=G371,G373&lt;=G370,G374&lt;=G370,G375=(G371+G373),G375=(G376+G377+G378+G379+G380+G381+G382),G383&lt;=G375,G384&lt;=G375,(G371+G373)&lt;=G370,G376&lt;=G375,G377&lt;=G375,G378&lt;=G375,G379&lt;=G375,G380&lt;=G375,G381&lt;=G375,G382&lt;=G375,G383&lt;=G374,G383&lt;=G375)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385" s="37" t="str">
        <f t="shared" ref="H385:AF385" si="96">IF(AND(H371&lt;=H370,H372&lt;=H371,H373&lt;=H370,H374&lt;=H370,H375=(H371+H373),H375=(H376+H377+H378+H379+H380+H381+H382),H383&lt;=H375,H384&lt;=H375,(H371+H373)&lt;=H370,H376&lt;=H375,H377&lt;=H375,H378&lt;=H375,H379&lt;=H375,H380&lt;=H375,H381&lt;=H375,H382&lt;=H375,H383&lt;=H374,H383&lt;=H375)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385" s="37" t="str">
        <f t="shared" si="96"/>
        <v>проверка пройдена</v>
      </c>
      <c r="J385" s="37" t="str">
        <f t="shared" si="96"/>
        <v>проверка пройдена</v>
      </c>
      <c r="K385" s="37" t="str">
        <f t="shared" si="96"/>
        <v>проверка пройдена</v>
      </c>
      <c r="L385" s="37" t="str">
        <f t="shared" si="96"/>
        <v>проверка пройдена</v>
      </c>
      <c r="M385" s="37" t="str">
        <f t="shared" si="96"/>
        <v>проверка пройдена</v>
      </c>
      <c r="N385" s="37" t="str">
        <f t="shared" si="96"/>
        <v>проверка пройдена</v>
      </c>
      <c r="O385" s="37" t="str">
        <f t="shared" si="96"/>
        <v>проверка пройдена</v>
      </c>
      <c r="P385" s="37" t="str">
        <f t="shared" si="96"/>
        <v>проверка пройдена</v>
      </c>
      <c r="Q385" s="37" t="str">
        <f t="shared" si="96"/>
        <v>проверка пройдена</v>
      </c>
      <c r="R385" s="37" t="str">
        <f t="shared" si="96"/>
        <v>проверка пройдена</v>
      </c>
      <c r="S385" s="37" t="str">
        <f t="shared" si="96"/>
        <v>проверка пройдена</v>
      </c>
      <c r="T385" s="37" t="str">
        <f t="shared" si="96"/>
        <v>проверка пройдена</v>
      </c>
      <c r="U385" s="37" t="str">
        <f t="shared" si="96"/>
        <v>проверка пройдена</v>
      </c>
      <c r="V385" s="37" t="str">
        <f t="shared" si="96"/>
        <v>проверка пройдена</v>
      </c>
      <c r="W385" s="37" t="str">
        <f t="shared" si="96"/>
        <v>проверка пройдена</v>
      </c>
      <c r="X385" s="37" t="str">
        <f t="shared" si="96"/>
        <v>проверка пройдена</v>
      </c>
      <c r="Y385" s="37" t="str">
        <f t="shared" si="96"/>
        <v>проверка пройдена</v>
      </c>
      <c r="Z385" s="37" t="str">
        <f t="shared" si="96"/>
        <v>проверка пройдена</v>
      </c>
      <c r="AA385" s="37" t="str">
        <f t="shared" si="96"/>
        <v>проверка пройдена</v>
      </c>
      <c r="AB385" s="37" t="str">
        <f t="shared" si="96"/>
        <v>проверка пройдена</v>
      </c>
      <c r="AC385" s="37" t="str">
        <f t="shared" si="96"/>
        <v>проверка пройдена</v>
      </c>
      <c r="AD385" s="37" t="str">
        <f t="shared" si="96"/>
        <v>проверка пройдена</v>
      </c>
      <c r="AE385" s="37" t="str">
        <f t="shared" si="96"/>
        <v>проверка пройдена</v>
      </c>
      <c r="AF385" s="37" t="str">
        <f t="shared" si="96"/>
        <v>проверка пройдена</v>
      </c>
      <c r="AG385" s="53"/>
      <c r="AH385" s="53"/>
      <c r="AI385" s="53"/>
    </row>
    <row r="386" spans="1:35" ht="63" x14ac:dyDescent="0.3">
      <c r="A386" s="18" t="s">
        <v>679</v>
      </c>
      <c r="B386" s="18" t="s">
        <v>634</v>
      </c>
      <c r="C386" s="18" t="s">
        <v>457</v>
      </c>
      <c r="D386" s="19" t="str">
        <f>VLOOKUP(C386,'[2]Коды программ'!$A$2:$B$578,2,FALSE)</f>
        <v>Мастер по техническому обслуживанию и ремонту машинно-тракторного парка</v>
      </c>
      <c r="E386" s="20" t="s">
        <v>7</v>
      </c>
      <c r="F386" s="21" t="s">
        <v>715</v>
      </c>
      <c r="G386" s="22">
        <v>21</v>
      </c>
      <c r="H386" s="23">
        <v>7</v>
      </c>
      <c r="I386" s="23">
        <v>4</v>
      </c>
      <c r="J386" s="23">
        <v>7</v>
      </c>
      <c r="K386" s="23">
        <v>0</v>
      </c>
      <c r="L386" s="23">
        <v>0</v>
      </c>
      <c r="M386" s="23">
        <v>1</v>
      </c>
      <c r="N386" s="23">
        <v>13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3">
        <v>0</v>
      </c>
      <c r="U386" s="23">
        <v>0</v>
      </c>
      <c r="V386" s="23">
        <v>0</v>
      </c>
      <c r="W386" s="23">
        <v>0</v>
      </c>
      <c r="X386" s="23">
        <v>0</v>
      </c>
      <c r="Y386" s="23">
        <v>0</v>
      </c>
      <c r="Z386" s="23">
        <v>0</v>
      </c>
      <c r="AA386" s="23">
        <v>0</v>
      </c>
      <c r="AB386" s="23">
        <v>0</v>
      </c>
      <c r="AC386" s="23">
        <v>0</v>
      </c>
      <c r="AD386" s="23">
        <v>0</v>
      </c>
      <c r="AE386" s="23">
        <v>0</v>
      </c>
      <c r="AF386" s="23">
        <v>0</v>
      </c>
      <c r="AG386" s="23"/>
      <c r="AH386" s="17" t="str">
        <f t="shared" ref="AH386:AH400" si="97">IF(G386=H386+K386+L386+M386+N386+O386+P386+Q386+R386+S386+T386+U386+V386+W386+X386+Y386+Z386+AA386+AB386+AC386+AD386+AE386+AF386,"проверка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386" s="17" t="str">
        <f t="shared" ref="AI386:AI400" si="98">IF(OR(I386&gt;H386,J386&gt;H386),"ВНИМАНИЕ! В гр.09 и/или 10 не может стоять значение большее, чем в гр.08","проверка пройдена")</f>
        <v>проверка пройдена</v>
      </c>
    </row>
    <row r="387" spans="1:35" ht="63" x14ac:dyDescent="0.3">
      <c r="A387" s="18" t="s">
        <v>679</v>
      </c>
      <c r="B387" s="18" t="s">
        <v>634</v>
      </c>
      <c r="C387" s="18" t="s">
        <v>457</v>
      </c>
      <c r="D387" s="18" t="str">
        <f>VLOOKUP(C387,'[2]Коды программ'!$A$2:$B$578,2,FALSE)</f>
        <v>Мастер по техническому обслуживанию и ремонту машинно-тракторного парка</v>
      </c>
      <c r="E387" s="30" t="s">
        <v>8</v>
      </c>
      <c r="F387" s="32" t="s">
        <v>716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3">
        <v>0</v>
      </c>
      <c r="U387" s="23">
        <v>0</v>
      </c>
      <c r="V387" s="23">
        <v>0</v>
      </c>
      <c r="W387" s="23">
        <v>0</v>
      </c>
      <c r="X387" s="23">
        <v>0</v>
      </c>
      <c r="Y387" s="23">
        <v>0</v>
      </c>
      <c r="Z387" s="23">
        <v>0</v>
      </c>
      <c r="AA387" s="23">
        <v>0</v>
      </c>
      <c r="AB387" s="23">
        <v>0</v>
      </c>
      <c r="AC387" s="23">
        <v>0</v>
      </c>
      <c r="AD387" s="23">
        <v>0</v>
      </c>
      <c r="AE387" s="23">
        <v>0</v>
      </c>
      <c r="AF387" s="23">
        <v>0</v>
      </c>
      <c r="AG387" s="23"/>
      <c r="AH387" s="17" t="str">
        <f t="shared" si="97"/>
        <v>проверка пройдена</v>
      </c>
      <c r="AI387" s="17" t="str">
        <f t="shared" si="98"/>
        <v>проверка пройдена</v>
      </c>
    </row>
    <row r="388" spans="1:35" ht="63" x14ac:dyDescent="0.3">
      <c r="A388" s="18" t="s">
        <v>679</v>
      </c>
      <c r="B388" s="18" t="s">
        <v>634</v>
      </c>
      <c r="C388" s="18" t="s">
        <v>457</v>
      </c>
      <c r="D388" s="18" t="str">
        <f>VLOOKUP(C388,'[2]Коды программ'!$A$2:$B$578,2,FALSE)</f>
        <v>Мастер по техническому обслуживанию и ремонту машинно-тракторного парка</v>
      </c>
      <c r="E388" s="30" t="s">
        <v>9</v>
      </c>
      <c r="F388" s="32" t="s">
        <v>717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3">
        <v>0</v>
      </c>
      <c r="U388" s="23">
        <v>0</v>
      </c>
      <c r="V388" s="23">
        <v>0</v>
      </c>
      <c r="W388" s="23">
        <v>0</v>
      </c>
      <c r="X388" s="23">
        <v>0</v>
      </c>
      <c r="Y388" s="23">
        <v>0</v>
      </c>
      <c r="Z388" s="23">
        <v>0</v>
      </c>
      <c r="AA388" s="23">
        <v>0</v>
      </c>
      <c r="AB388" s="23">
        <v>0</v>
      </c>
      <c r="AC388" s="23">
        <v>0</v>
      </c>
      <c r="AD388" s="23">
        <v>0</v>
      </c>
      <c r="AE388" s="23">
        <v>0</v>
      </c>
      <c r="AF388" s="23">
        <v>0</v>
      </c>
      <c r="AG388" s="23"/>
      <c r="AH388" s="17" t="str">
        <f t="shared" si="97"/>
        <v>проверка пройдена</v>
      </c>
      <c r="AI388" s="17" t="str">
        <f t="shared" si="98"/>
        <v>проверка пройдена</v>
      </c>
    </row>
    <row r="389" spans="1:35" ht="63" x14ac:dyDescent="0.3">
      <c r="A389" s="18" t="s">
        <v>679</v>
      </c>
      <c r="B389" s="18" t="s">
        <v>634</v>
      </c>
      <c r="C389" s="18" t="s">
        <v>457</v>
      </c>
      <c r="D389" s="18" t="str">
        <f>VLOOKUP(C389,'[2]Коды программ'!$A$2:$B$578,2,FALSE)</f>
        <v>Мастер по техническому обслуживанию и ремонту машинно-тракторного парка</v>
      </c>
      <c r="E389" s="30" t="s">
        <v>10</v>
      </c>
      <c r="F389" s="32" t="s">
        <v>12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23">
        <v>0</v>
      </c>
      <c r="T389" s="23">
        <v>0</v>
      </c>
      <c r="U389" s="23">
        <v>0</v>
      </c>
      <c r="V389" s="23">
        <v>0</v>
      </c>
      <c r="W389" s="23">
        <v>0</v>
      </c>
      <c r="X389" s="23">
        <v>0</v>
      </c>
      <c r="Y389" s="23">
        <v>0</v>
      </c>
      <c r="Z389" s="23">
        <v>0</v>
      </c>
      <c r="AA389" s="23">
        <v>0</v>
      </c>
      <c r="AB389" s="23">
        <v>0</v>
      </c>
      <c r="AC389" s="23">
        <v>0</v>
      </c>
      <c r="AD389" s="23">
        <v>0</v>
      </c>
      <c r="AE389" s="23">
        <v>0</v>
      </c>
      <c r="AF389" s="23">
        <v>0</v>
      </c>
      <c r="AG389" s="23"/>
      <c r="AH389" s="17" t="str">
        <f t="shared" si="97"/>
        <v>проверка пройдена</v>
      </c>
      <c r="AI389" s="17" t="str">
        <f t="shared" si="98"/>
        <v>проверка пройдена</v>
      </c>
    </row>
    <row r="390" spans="1:35" ht="63" x14ac:dyDescent="0.3">
      <c r="A390" s="18" t="s">
        <v>679</v>
      </c>
      <c r="B390" s="18" t="s">
        <v>634</v>
      </c>
      <c r="C390" s="18" t="s">
        <v>457</v>
      </c>
      <c r="D390" s="18" t="str">
        <f>VLOOKUP(C390,'[2]Коды программ'!$A$2:$B$578,2,FALSE)</f>
        <v>Мастер по техническому обслуживанию и ремонту машинно-тракторного парка</v>
      </c>
      <c r="E390" s="30" t="s">
        <v>11</v>
      </c>
      <c r="F390" s="32" t="s">
        <v>15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>
        <v>0</v>
      </c>
      <c r="R390" s="23">
        <v>0</v>
      </c>
      <c r="S390" s="23">
        <v>0</v>
      </c>
      <c r="T390" s="23">
        <v>0</v>
      </c>
      <c r="U390" s="23">
        <v>0</v>
      </c>
      <c r="V390" s="23">
        <v>0</v>
      </c>
      <c r="W390" s="23">
        <v>0</v>
      </c>
      <c r="X390" s="23">
        <v>0</v>
      </c>
      <c r="Y390" s="23">
        <v>0</v>
      </c>
      <c r="Z390" s="23">
        <v>0</v>
      </c>
      <c r="AA390" s="23">
        <v>0</v>
      </c>
      <c r="AB390" s="23">
        <v>0</v>
      </c>
      <c r="AC390" s="23">
        <v>0</v>
      </c>
      <c r="AD390" s="23">
        <v>0</v>
      </c>
      <c r="AE390" s="23">
        <v>0</v>
      </c>
      <c r="AF390" s="23">
        <v>0</v>
      </c>
      <c r="AG390" s="23"/>
      <c r="AH390" s="17" t="str">
        <f t="shared" si="97"/>
        <v>проверка пройдена</v>
      </c>
      <c r="AI390" s="17" t="str">
        <f t="shared" si="98"/>
        <v>проверка пройдена</v>
      </c>
    </row>
    <row r="391" spans="1:35" ht="63" x14ac:dyDescent="0.3">
      <c r="A391" s="18" t="s">
        <v>679</v>
      </c>
      <c r="B391" s="18" t="s">
        <v>634</v>
      </c>
      <c r="C391" s="18" t="s">
        <v>457</v>
      </c>
      <c r="D391" s="18" t="str">
        <f>VLOOKUP(C391,'[2]Коды программ'!$A$2:$B$578,2,FALSE)</f>
        <v>Мастер по техническому обслуживанию и ремонту машинно-тракторного парка</v>
      </c>
      <c r="E391" s="44" t="s">
        <v>687</v>
      </c>
      <c r="F391" s="45" t="s">
        <v>1296</v>
      </c>
      <c r="G391" s="46">
        <f>SUM(G387:G389)</f>
        <v>0</v>
      </c>
      <c r="H391" s="46">
        <f t="shared" ref="H391:AF391" si="99">SUM(H387:H389)</f>
        <v>0</v>
      </c>
      <c r="I391" s="46">
        <f t="shared" si="99"/>
        <v>0</v>
      </c>
      <c r="J391" s="46">
        <f t="shared" si="99"/>
        <v>0</v>
      </c>
      <c r="K391" s="46">
        <f t="shared" si="99"/>
        <v>0</v>
      </c>
      <c r="L391" s="46">
        <f t="shared" si="99"/>
        <v>0</v>
      </c>
      <c r="M391" s="46">
        <f t="shared" si="99"/>
        <v>0</v>
      </c>
      <c r="N391" s="46">
        <f t="shared" si="99"/>
        <v>0</v>
      </c>
      <c r="O391" s="46">
        <f t="shared" si="99"/>
        <v>0</v>
      </c>
      <c r="P391" s="46">
        <f t="shared" si="99"/>
        <v>0</v>
      </c>
      <c r="Q391" s="46">
        <f t="shared" si="99"/>
        <v>0</v>
      </c>
      <c r="R391" s="46">
        <f t="shared" si="99"/>
        <v>0</v>
      </c>
      <c r="S391" s="46">
        <f t="shared" si="99"/>
        <v>0</v>
      </c>
      <c r="T391" s="46">
        <f t="shared" si="99"/>
        <v>0</v>
      </c>
      <c r="U391" s="46">
        <f t="shared" si="99"/>
        <v>0</v>
      </c>
      <c r="V391" s="46">
        <f t="shared" si="99"/>
        <v>0</v>
      </c>
      <c r="W391" s="46">
        <f t="shared" si="99"/>
        <v>0</v>
      </c>
      <c r="X391" s="46">
        <f t="shared" si="99"/>
        <v>0</v>
      </c>
      <c r="Y391" s="46">
        <f t="shared" si="99"/>
        <v>0</v>
      </c>
      <c r="Z391" s="46">
        <f t="shared" si="99"/>
        <v>0</v>
      </c>
      <c r="AA391" s="46">
        <f t="shared" si="99"/>
        <v>0</v>
      </c>
      <c r="AB391" s="46">
        <f t="shared" si="99"/>
        <v>0</v>
      </c>
      <c r="AC391" s="46">
        <f t="shared" si="99"/>
        <v>0</v>
      </c>
      <c r="AD391" s="46">
        <f t="shared" si="99"/>
        <v>0</v>
      </c>
      <c r="AE391" s="46">
        <f t="shared" si="99"/>
        <v>0</v>
      </c>
      <c r="AF391" s="46">
        <f t="shared" si="99"/>
        <v>0</v>
      </c>
      <c r="AG391" s="53"/>
      <c r="AH391" s="17" t="str">
        <f t="shared" si="97"/>
        <v>проверка пройдена</v>
      </c>
      <c r="AI391" s="17" t="str">
        <f t="shared" si="98"/>
        <v>проверка пройдена</v>
      </c>
    </row>
    <row r="392" spans="1:35" ht="78.75" x14ac:dyDescent="0.3">
      <c r="A392" s="18" t="s">
        <v>679</v>
      </c>
      <c r="B392" s="18" t="s">
        <v>634</v>
      </c>
      <c r="C392" s="18" t="s">
        <v>457</v>
      </c>
      <c r="D392" s="18" t="str">
        <f>VLOOKUP(C392,'[2]Коды программ'!$A$2:$B$578,2,FALSE)</f>
        <v>Мастер по техническому обслуживанию и ремонту машинно-тракторного парка</v>
      </c>
      <c r="E392" s="25" t="s">
        <v>688</v>
      </c>
      <c r="F392" s="26" t="s">
        <v>1293</v>
      </c>
      <c r="G392" s="42">
        <v>0</v>
      </c>
      <c r="H392" s="42">
        <v>0</v>
      </c>
      <c r="I392" s="42">
        <v>0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>
        <v>0</v>
      </c>
      <c r="V392" s="42">
        <v>0</v>
      </c>
      <c r="W392" s="42">
        <v>0</v>
      </c>
      <c r="X392" s="42"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53"/>
      <c r="AH392" s="17" t="str">
        <f t="shared" si="97"/>
        <v>проверка пройдена</v>
      </c>
      <c r="AI392" s="17" t="str">
        <f t="shared" si="98"/>
        <v>проверка пройдена</v>
      </c>
    </row>
    <row r="393" spans="1:35" ht="63" x14ac:dyDescent="0.3">
      <c r="A393" s="18" t="s">
        <v>679</v>
      </c>
      <c r="B393" s="18" t="s">
        <v>634</v>
      </c>
      <c r="C393" s="18" t="s">
        <v>457</v>
      </c>
      <c r="D393" s="18" t="str">
        <f>VLOOKUP(C393,'[2]Коды программ'!$A$2:$B$578,2,FALSE)</f>
        <v>Мастер по техническому обслуживанию и ремонту машинно-тракторного парка</v>
      </c>
      <c r="E393" s="25" t="s">
        <v>689</v>
      </c>
      <c r="F393" s="26" t="s">
        <v>1291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>
        <v>0</v>
      </c>
      <c r="V393" s="42">
        <v>0</v>
      </c>
      <c r="W393" s="42">
        <v>0</v>
      </c>
      <c r="X393" s="42"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53"/>
      <c r="AH393" s="17" t="str">
        <f t="shared" si="97"/>
        <v>проверка пройдена</v>
      </c>
      <c r="AI393" s="17" t="str">
        <f t="shared" si="98"/>
        <v>проверка пройдена</v>
      </c>
    </row>
    <row r="394" spans="1:35" ht="63" x14ac:dyDescent="0.3">
      <c r="A394" s="18" t="s">
        <v>679</v>
      </c>
      <c r="B394" s="18" t="s">
        <v>634</v>
      </c>
      <c r="C394" s="18" t="s">
        <v>457</v>
      </c>
      <c r="D394" s="18" t="str">
        <f>VLOOKUP(C394,'[2]Коды программ'!$A$2:$B$578,2,FALSE)</f>
        <v>Мастер по техническому обслуживанию и ремонту машинно-тракторного парка</v>
      </c>
      <c r="E394" s="25" t="s">
        <v>690</v>
      </c>
      <c r="F394" s="26" t="s">
        <v>1292</v>
      </c>
      <c r="G394" s="42">
        <v>0</v>
      </c>
      <c r="H394" s="42">
        <v>0</v>
      </c>
      <c r="I394" s="42">
        <v>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>
        <v>0</v>
      </c>
      <c r="V394" s="42">
        <v>0</v>
      </c>
      <c r="W394" s="42">
        <v>0</v>
      </c>
      <c r="X394" s="42"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53"/>
      <c r="AH394" s="17" t="str">
        <f t="shared" si="97"/>
        <v>проверка пройдена</v>
      </c>
      <c r="AI394" s="17" t="str">
        <f t="shared" si="98"/>
        <v>проверка пройдена</v>
      </c>
    </row>
    <row r="395" spans="1:35" ht="63" x14ac:dyDescent="0.3">
      <c r="A395" s="18" t="s">
        <v>679</v>
      </c>
      <c r="B395" s="18" t="s">
        <v>634</v>
      </c>
      <c r="C395" s="18" t="s">
        <v>457</v>
      </c>
      <c r="D395" s="18" t="str">
        <f>VLOOKUP(C395,'[2]Коды программ'!$A$2:$B$578,2,FALSE)</f>
        <v>Мастер по техническому обслуживанию и ремонту машинно-тракторного парка</v>
      </c>
      <c r="E395" s="27" t="s">
        <v>691</v>
      </c>
      <c r="F395" s="28" t="s">
        <v>1297</v>
      </c>
      <c r="G395" s="42">
        <v>0</v>
      </c>
      <c r="H395" s="42">
        <v>0</v>
      </c>
      <c r="I395" s="42">
        <v>0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>
        <v>0</v>
      </c>
      <c r="V395" s="42">
        <v>0</v>
      </c>
      <c r="W395" s="42">
        <v>0</v>
      </c>
      <c r="X395" s="42"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53"/>
      <c r="AH395" s="17" t="str">
        <f t="shared" si="97"/>
        <v>проверка пройдена</v>
      </c>
      <c r="AI395" s="17" t="str">
        <f t="shared" si="98"/>
        <v>проверка пройдена</v>
      </c>
    </row>
    <row r="396" spans="1:35" ht="63" x14ac:dyDescent="0.3">
      <c r="A396" s="18" t="s">
        <v>679</v>
      </c>
      <c r="B396" s="18" t="s">
        <v>634</v>
      </c>
      <c r="C396" s="18" t="s">
        <v>457</v>
      </c>
      <c r="D396" s="18" t="str">
        <f>VLOOKUP(C396,'[2]Коды программ'!$A$2:$B$578,2,FALSE)</f>
        <v>Мастер по техническому обслуживанию и ремонту машинно-тракторного парка</v>
      </c>
      <c r="E396" s="27" t="s">
        <v>692</v>
      </c>
      <c r="F396" s="28" t="s">
        <v>1298</v>
      </c>
      <c r="G396" s="42">
        <v>0</v>
      </c>
      <c r="H396" s="42">
        <v>0</v>
      </c>
      <c r="I396" s="42">
        <v>0</v>
      </c>
      <c r="J396" s="42">
        <v>0</v>
      </c>
      <c r="K396" s="42">
        <v>0</v>
      </c>
      <c r="L396" s="42">
        <v>0</v>
      </c>
      <c r="M396" s="42">
        <v>0</v>
      </c>
      <c r="N396" s="42">
        <v>0</v>
      </c>
      <c r="O396" s="42">
        <v>0</v>
      </c>
      <c r="P396" s="42">
        <v>0</v>
      </c>
      <c r="Q396" s="42">
        <v>0</v>
      </c>
      <c r="R396" s="42">
        <v>0</v>
      </c>
      <c r="S396" s="42">
        <v>0</v>
      </c>
      <c r="T396" s="42">
        <v>0</v>
      </c>
      <c r="U396" s="42">
        <v>0</v>
      </c>
      <c r="V396" s="42">
        <v>0</v>
      </c>
      <c r="W396" s="42">
        <v>0</v>
      </c>
      <c r="X396" s="42">
        <v>0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53"/>
      <c r="AH396" s="17" t="str">
        <f t="shared" si="97"/>
        <v>проверка пройдена</v>
      </c>
      <c r="AI396" s="17" t="str">
        <f t="shared" si="98"/>
        <v>проверка пройдена</v>
      </c>
    </row>
    <row r="397" spans="1:35" ht="63" x14ac:dyDescent="0.3">
      <c r="A397" s="18" t="s">
        <v>679</v>
      </c>
      <c r="B397" s="18" t="s">
        <v>634</v>
      </c>
      <c r="C397" s="18" t="s">
        <v>457</v>
      </c>
      <c r="D397" s="18" t="str">
        <f>VLOOKUP(C397,'[2]Коды программ'!$A$2:$B$578,2,FALSE)</f>
        <v>Мастер по техническому обслуживанию и ремонту машинно-тракторного парка</v>
      </c>
      <c r="E397" s="27" t="s">
        <v>693</v>
      </c>
      <c r="F397" s="28" t="s">
        <v>1299</v>
      </c>
      <c r="G397" s="42">
        <v>0</v>
      </c>
      <c r="H397" s="42">
        <v>0</v>
      </c>
      <c r="I397" s="42">
        <v>0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>
        <v>0</v>
      </c>
      <c r="V397" s="42">
        <v>0</v>
      </c>
      <c r="W397" s="42">
        <v>0</v>
      </c>
      <c r="X397" s="42"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53"/>
      <c r="AH397" s="17" t="str">
        <f t="shared" si="97"/>
        <v>проверка пройдена</v>
      </c>
      <c r="AI397" s="17" t="str">
        <f t="shared" si="98"/>
        <v>проверка пройдена</v>
      </c>
    </row>
    <row r="398" spans="1:35" ht="63" x14ac:dyDescent="0.3">
      <c r="A398" s="18" t="s">
        <v>679</v>
      </c>
      <c r="B398" s="18" t="s">
        <v>634</v>
      </c>
      <c r="C398" s="18" t="s">
        <v>457</v>
      </c>
      <c r="D398" s="18" t="str">
        <f>VLOOKUP(C398,'[2]Коды программ'!$A$2:$B$578,2,FALSE)</f>
        <v>Мастер по техническому обслуживанию и ремонту машинно-тракторного парка</v>
      </c>
      <c r="E398" s="27" t="s">
        <v>694</v>
      </c>
      <c r="F398" s="28" t="s">
        <v>1300</v>
      </c>
      <c r="G398" s="42">
        <v>0</v>
      </c>
      <c r="H398" s="42">
        <v>0</v>
      </c>
      <c r="I398" s="42">
        <v>0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  <c r="V398" s="42">
        <v>0</v>
      </c>
      <c r="W398" s="42">
        <v>0</v>
      </c>
      <c r="X398" s="42"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53"/>
      <c r="AH398" s="17" t="str">
        <f t="shared" si="97"/>
        <v>проверка пройдена</v>
      </c>
      <c r="AI398" s="17" t="str">
        <f t="shared" si="98"/>
        <v>проверка пройдена</v>
      </c>
    </row>
    <row r="399" spans="1:35" ht="63" x14ac:dyDescent="0.3">
      <c r="A399" s="18" t="s">
        <v>679</v>
      </c>
      <c r="B399" s="18" t="s">
        <v>634</v>
      </c>
      <c r="C399" s="18" t="s">
        <v>457</v>
      </c>
      <c r="D399" s="18" t="str">
        <f>VLOOKUP(C399,'[2]Коды программ'!$A$2:$B$578,2,FALSE)</f>
        <v>Мастер по техническому обслуживанию и ремонту машинно-тракторного парка</v>
      </c>
      <c r="E399" s="27" t="s">
        <v>695</v>
      </c>
      <c r="F399" s="29" t="s">
        <v>1294</v>
      </c>
      <c r="G399" s="42">
        <v>0</v>
      </c>
      <c r="H399" s="42">
        <v>0</v>
      </c>
      <c r="I399" s="42">
        <v>0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>
        <v>0</v>
      </c>
      <c r="V399" s="42">
        <v>0</v>
      </c>
      <c r="W399" s="42">
        <v>0</v>
      </c>
      <c r="X399" s="42"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53"/>
      <c r="AH399" s="17" t="str">
        <f t="shared" si="97"/>
        <v>проверка пройдена</v>
      </c>
      <c r="AI399" s="17" t="str">
        <f t="shared" si="98"/>
        <v>проверка пройдена</v>
      </c>
    </row>
    <row r="400" spans="1:35" ht="78.75" x14ac:dyDescent="0.3">
      <c r="A400" s="18" t="s">
        <v>679</v>
      </c>
      <c r="B400" s="18" t="s">
        <v>634</v>
      </c>
      <c r="C400" s="18" t="s">
        <v>457</v>
      </c>
      <c r="D400" s="18" t="str">
        <f>VLOOKUP(C400,'[2]Коды программ'!$A$2:$B$578,2,FALSE)</f>
        <v>Мастер по техническому обслуживанию и ремонту машинно-тракторного парка</v>
      </c>
      <c r="E400" s="27" t="s">
        <v>696</v>
      </c>
      <c r="F400" s="29" t="s">
        <v>1295</v>
      </c>
      <c r="G400" s="42">
        <v>0</v>
      </c>
      <c r="H400" s="42">
        <v>0</v>
      </c>
      <c r="I400" s="42">
        <v>0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>
        <v>0</v>
      </c>
      <c r="V400" s="42">
        <v>0</v>
      </c>
      <c r="W400" s="42">
        <v>0</v>
      </c>
      <c r="X400" s="42"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53"/>
      <c r="AH400" s="17" t="str">
        <f t="shared" si="97"/>
        <v>проверка пройдена</v>
      </c>
      <c r="AI400" s="17" t="str">
        <f t="shared" si="98"/>
        <v>проверка пройдена</v>
      </c>
    </row>
    <row r="401" spans="1:35" ht="63" x14ac:dyDescent="0.3">
      <c r="A401" s="18" t="s">
        <v>679</v>
      </c>
      <c r="B401" s="18" t="s">
        <v>634</v>
      </c>
      <c r="C401" s="18" t="s">
        <v>457</v>
      </c>
      <c r="D401" s="18" t="str">
        <f>VLOOKUP(C401,'[2]Коды программ'!$A$2:$B$578,2,FALSE)</f>
        <v>Мастер по техническому обслуживанию и ремонту машинно-тракторного парка</v>
      </c>
      <c r="E401" s="20" t="s">
        <v>697</v>
      </c>
      <c r="F401" s="47" t="s">
        <v>1307</v>
      </c>
      <c r="G401" s="37" t="str">
        <f>IF(AND(G387&lt;=G386,G388&lt;=G387,G389&lt;=G386,G390&lt;=G386,G391=(G387+G389),G391=(G392+G393+G394+G395+G396+G397+G398),G399&lt;=G391,G400&lt;=G391,(G387+G389)&lt;=G386,G392&lt;=G391,G393&lt;=G391,G394&lt;=G391,G395&lt;=G391,G396&lt;=G391,G397&lt;=G391,G398&lt;=G391,G399&lt;=G390,G399&lt;=G391)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401" s="37" t="str">
        <f t="shared" ref="H401:AF401" si="100">IF(AND(H387&lt;=H386,H388&lt;=H387,H389&lt;=H386,H390&lt;=H386,H391=(H387+H389),H391=(H392+H393+H394+H395+H396+H397+H398),H399&lt;=H391,H400&lt;=H391,(H387+H389)&lt;=H386,H392&lt;=H391,H393&lt;=H391,H394&lt;=H391,H395&lt;=H391,H396&lt;=H391,H397&lt;=H391,H398&lt;=H391,H399&lt;=H390,H399&lt;=H391)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401" s="37" t="str">
        <f t="shared" si="100"/>
        <v>проверка пройдена</v>
      </c>
      <c r="J401" s="37" t="str">
        <f t="shared" si="100"/>
        <v>проверка пройдена</v>
      </c>
      <c r="K401" s="37" t="str">
        <f t="shared" si="100"/>
        <v>проверка пройдена</v>
      </c>
      <c r="L401" s="37" t="str">
        <f t="shared" si="100"/>
        <v>проверка пройдена</v>
      </c>
      <c r="M401" s="37" t="str">
        <f t="shared" si="100"/>
        <v>проверка пройдена</v>
      </c>
      <c r="N401" s="37" t="str">
        <f t="shared" si="100"/>
        <v>проверка пройдена</v>
      </c>
      <c r="O401" s="37" t="str">
        <f t="shared" si="100"/>
        <v>проверка пройдена</v>
      </c>
      <c r="P401" s="37" t="str">
        <f t="shared" si="100"/>
        <v>проверка пройдена</v>
      </c>
      <c r="Q401" s="37" t="str">
        <f t="shared" si="100"/>
        <v>проверка пройдена</v>
      </c>
      <c r="R401" s="37" t="str">
        <f t="shared" si="100"/>
        <v>проверка пройдена</v>
      </c>
      <c r="S401" s="37" t="str">
        <f t="shared" si="100"/>
        <v>проверка пройдена</v>
      </c>
      <c r="T401" s="37" t="str">
        <f t="shared" si="100"/>
        <v>проверка пройдена</v>
      </c>
      <c r="U401" s="37" t="str">
        <f t="shared" si="100"/>
        <v>проверка пройдена</v>
      </c>
      <c r="V401" s="37" t="str">
        <f t="shared" si="100"/>
        <v>проверка пройдена</v>
      </c>
      <c r="W401" s="37" t="str">
        <f t="shared" si="100"/>
        <v>проверка пройдена</v>
      </c>
      <c r="X401" s="37" t="str">
        <f t="shared" si="100"/>
        <v>проверка пройдена</v>
      </c>
      <c r="Y401" s="37" t="str">
        <f t="shared" si="100"/>
        <v>проверка пройдена</v>
      </c>
      <c r="Z401" s="37" t="str">
        <f t="shared" si="100"/>
        <v>проверка пройдена</v>
      </c>
      <c r="AA401" s="37" t="str">
        <f t="shared" si="100"/>
        <v>проверка пройдена</v>
      </c>
      <c r="AB401" s="37" t="str">
        <f t="shared" si="100"/>
        <v>проверка пройдена</v>
      </c>
      <c r="AC401" s="37" t="str">
        <f t="shared" si="100"/>
        <v>проверка пройдена</v>
      </c>
      <c r="AD401" s="37" t="str">
        <f t="shared" si="100"/>
        <v>проверка пройдена</v>
      </c>
      <c r="AE401" s="37" t="str">
        <f t="shared" si="100"/>
        <v>проверка пройдена</v>
      </c>
      <c r="AF401" s="37" t="str">
        <f t="shared" si="100"/>
        <v>проверка пройдена</v>
      </c>
      <c r="AG401" s="53"/>
      <c r="AH401" s="53"/>
      <c r="AI401" s="53"/>
    </row>
    <row r="402" spans="1:35" ht="31.5" x14ac:dyDescent="0.3">
      <c r="A402" s="18" t="s">
        <v>679</v>
      </c>
      <c r="B402" s="18" t="s">
        <v>634</v>
      </c>
      <c r="C402" s="18" t="s">
        <v>490</v>
      </c>
      <c r="D402" s="19" t="str">
        <f>VLOOKUP(C402,'[2]Коды программ'!$A$2:$B$578,2,FALSE)</f>
        <v>Продавец, контролер-кассир</v>
      </c>
      <c r="E402" s="20" t="s">
        <v>7</v>
      </c>
      <c r="F402" s="21" t="s">
        <v>715</v>
      </c>
      <c r="G402" s="22">
        <v>20</v>
      </c>
      <c r="H402" s="23">
        <v>13</v>
      </c>
      <c r="I402" s="23">
        <v>9</v>
      </c>
      <c r="J402" s="23">
        <v>13</v>
      </c>
      <c r="K402" s="23">
        <v>0</v>
      </c>
      <c r="L402" s="23">
        <v>3</v>
      </c>
      <c r="M402" s="23">
        <v>1</v>
      </c>
      <c r="N402" s="23">
        <v>0</v>
      </c>
      <c r="O402" s="23">
        <v>1</v>
      </c>
      <c r="P402" s="23">
        <v>2</v>
      </c>
      <c r="Q402" s="23">
        <v>0</v>
      </c>
      <c r="R402" s="23">
        <v>0</v>
      </c>
      <c r="S402" s="23">
        <v>0</v>
      </c>
      <c r="T402" s="23">
        <v>0</v>
      </c>
      <c r="U402" s="23">
        <v>0</v>
      </c>
      <c r="V402" s="23">
        <v>0</v>
      </c>
      <c r="W402" s="23">
        <v>0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3">
        <v>0</v>
      </c>
      <c r="AD402" s="23">
        <v>0</v>
      </c>
      <c r="AE402" s="23">
        <v>0</v>
      </c>
      <c r="AF402" s="23">
        <v>0</v>
      </c>
      <c r="AG402" s="53"/>
      <c r="AH402" s="17" t="str">
        <f t="shared" ref="AH402:AH416" si="101">IF(G402=H402+K402+L402+M402+N402+O402+P402+Q402+R402+S402+T402+U402+V402+W402+X402+Y402+Z402+AA402+AB402+AC402+AD402+AE402+AF402,"проверка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402" s="17" t="str">
        <f t="shared" ref="AI402:AI416" si="102">IF(OR(I402&gt;H402,J402&gt;H402),"ВНИМАНИЕ! В гр.09 и/или 10 не может стоять значение большее, чем в гр.08","проверка пройдена")</f>
        <v>проверка пройдена</v>
      </c>
    </row>
    <row r="403" spans="1:35" ht="31.5" x14ac:dyDescent="0.3">
      <c r="A403" s="18" t="s">
        <v>679</v>
      </c>
      <c r="B403" s="18" t="s">
        <v>634</v>
      </c>
      <c r="C403" s="18" t="s">
        <v>490</v>
      </c>
      <c r="D403" s="49" t="str">
        <f>VLOOKUP(C403,'[2]Коды программ'!$A$2:$B$578,2,FALSE)</f>
        <v>Продавец, контролер-кассир</v>
      </c>
      <c r="E403" s="50" t="s">
        <v>8</v>
      </c>
      <c r="F403" s="51" t="s">
        <v>716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3">
        <v>0</v>
      </c>
      <c r="Q403" s="23">
        <v>0</v>
      </c>
      <c r="R403" s="23">
        <v>0</v>
      </c>
      <c r="S403" s="23">
        <v>0</v>
      </c>
      <c r="T403" s="23">
        <v>0</v>
      </c>
      <c r="U403" s="23">
        <v>0</v>
      </c>
      <c r="V403" s="23">
        <v>0</v>
      </c>
      <c r="W403" s="23">
        <v>0</v>
      </c>
      <c r="X403" s="23">
        <v>0</v>
      </c>
      <c r="Y403" s="23">
        <v>0</v>
      </c>
      <c r="Z403" s="23">
        <v>0</v>
      </c>
      <c r="AA403" s="23">
        <v>0</v>
      </c>
      <c r="AB403" s="23">
        <v>0</v>
      </c>
      <c r="AC403" s="23">
        <v>0</v>
      </c>
      <c r="AD403" s="23">
        <v>0</v>
      </c>
      <c r="AE403" s="23">
        <v>0</v>
      </c>
      <c r="AF403" s="23">
        <v>0</v>
      </c>
      <c r="AG403" s="53"/>
      <c r="AH403" s="17" t="str">
        <f t="shared" si="101"/>
        <v>проверка пройдена</v>
      </c>
      <c r="AI403" s="17" t="str">
        <f t="shared" si="102"/>
        <v>проверка пройдена</v>
      </c>
    </row>
    <row r="404" spans="1:35" ht="31.5" x14ac:dyDescent="0.3">
      <c r="A404" s="18" t="s">
        <v>679</v>
      </c>
      <c r="B404" s="18" t="s">
        <v>634</v>
      </c>
      <c r="C404" s="18" t="s">
        <v>490</v>
      </c>
      <c r="D404" s="49" t="str">
        <f>VLOOKUP(C404,'[2]Коды программ'!$A$2:$B$578,2,FALSE)</f>
        <v>Продавец, контролер-кассир</v>
      </c>
      <c r="E404" s="50" t="s">
        <v>9</v>
      </c>
      <c r="F404" s="51" t="s">
        <v>717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23">
        <v>0</v>
      </c>
      <c r="T404" s="23">
        <v>0</v>
      </c>
      <c r="U404" s="23">
        <v>0</v>
      </c>
      <c r="V404" s="23">
        <v>0</v>
      </c>
      <c r="W404" s="23">
        <v>0</v>
      </c>
      <c r="X404" s="23">
        <v>0</v>
      </c>
      <c r="Y404" s="23">
        <v>0</v>
      </c>
      <c r="Z404" s="23">
        <v>0</v>
      </c>
      <c r="AA404" s="23">
        <v>0</v>
      </c>
      <c r="AB404" s="23">
        <v>0</v>
      </c>
      <c r="AC404" s="23">
        <v>0</v>
      </c>
      <c r="AD404" s="23">
        <v>0</v>
      </c>
      <c r="AE404" s="23">
        <v>0</v>
      </c>
      <c r="AF404" s="23">
        <v>0</v>
      </c>
      <c r="AG404" s="53"/>
      <c r="AH404" s="17" t="str">
        <f t="shared" si="101"/>
        <v>проверка пройдена</v>
      </c>
      <c r="AI404" s="17" t="str">
        <f t="shared" si="102"/>
        <v>проверка пройдена</v>
      </c>
    </row>
    <row r="405" spans="1:35" ht="31.5" x14ac:dyDescent="0.3">
      <c r="A405" s="18" t="s">
        <v>679</v>
      </c>
      <c r="B405" s="18" t="s">
        <v>634</v>
      </c>
      <c r="C405" s="18" t="s">
        <v>490</v>
      </c>
      <c r="D405" s="49" t="str">
        <f>VLOOKUP(C405,'[2]Коды программ'!$A$2:$B$578,2,FALSE)</f>
        <v>Продавец, контролер-кассир</v>
      </c>
      <c r="E405" s="50" t="s">
        <v>10</v>
      </c>
      <c r="F405" s="51" t="s">
        <v>12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3">
        <v>0</v>
      </c>
      <c r="T405" s="23">
        <v>0</v>
      </c>
      <c r="U405" s="23">
        <v>0</v>
      </c>
      <c r="V405" s="23">
        <v>0</v>
      </c>
      <c r="W405" s="23">
        <v>0</v>
      </c>
      <c r="X405" s="23">
        <v>0</v>
      </c>
      <c r="Y405" s="23">
        <v>0</v>
      </c>
      <c r="Z405" s="23">
        <v>0</v>
      </c>
      <c r="AA405" s="23">
        <v>0</v>
      </c>
      <c r="AB405" s="23">
        <v>0</v>
      </c>
      <c r="AC405" s="23">
        <v>0</v>
      </c>
      <c r="AD405" s="23">
        <v>0</v>
      </c>
      <c r="AE405" s="23">
        <v>0</v>
      </c>
      <c r="AF405" s="23">
        <v>0</v>
      </c>
      <c r="AG405" s="53"/>
      <c r="AH405" s="17" t="str">
        <f t="shared" si="101"/>
        <v>проверка пройдена</v>
      </c>
      <c r="AI405" s="17" t="str">
        <f t="shared" si="102"/>
        <v>проверка пройдена</v>
      </c>
    </row>
    <row r="406" spans="1:35" ht="31.5" x14ac:dyDescent="0.3">
      <c r="A406" s="18" t="s">
        <v>679</v>
      </c>
      <c r="B406" s="18" t="s">
        <v>634</v>
      </c>
      <c r="C406" s="18" t="s">
        <v>490</v>
      </c>
      <c r="D406" s="49" t="str">
        <f>VLOOKUP(C406,'[2]Коды программ'!$A$2:$B$578,2,FALSE)</f>
        <v>Продавец, контролер-кассир</v>
      </c>
      <c r="E406" s="50" t="s">
        <v>11</v>
      </c>
      <c r="F406" s="51" t="s">
        <v>15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3">
        <v>0</v>
      </c>
      <c r="T406" s="23">
        <v>0</v>
      </c>
      <c r="U406" s="23">
        <v>0</v>
      </c>
      <c r="V406" s="23">
        <v>0</v>
      </c>
      <c r="W406" s="23">
        <v>0</v>
      </c>
      <c r="X406" s="23">
        <v>0</v>
      </c>
      <c r="Y406" s="23">
        <v>0</v>
      </c>
      <c r="Z406" s="23">
        <v>0</v>
      </c>
      <c r="AA406" s="23">
        <v>0</v>
      </c>
      <c r="AB406" s="23">
        <v>0</v>
      </c>
      <c r="AC406" s="23">
        <v>0</v>
      </c>
      <c r="AD406" s="23">
        <v>0</v>
      </c>
      <c r="AE406" s="23">
        <v>0</v>
      </c>
      <c r="AF406" s="23">
        <v>0</v>
      </c>
      <c r="AG406" s="53"/>
      <c r="AH406" s="17" t="str">
        <f t="shared" si="101"/>
        <v>проверка пройдена</v>
      </c>
      <c r="AI406" s="17" t="str">
        <f t="shared" si="102"/>
        <v>проверка пройдена</v>
      </c>
    </row>
    <row r="407" spans="1:35" ht="63" x14ac:dyDescent="0.3">
      <c r="A407" s="18" t="s">
        <v>679</v>
      </c>
      <c r="B407" s="18" t="s">
        <v>634</v>
      </c>
      <c r="C407" s="18" t="s">
        <v>490</v>
      </c>
      <c r="D407" s="52" t="str">
        <f>VLOOKUP(C407,'[2]Коды программ'!$A$2:$B$578,2,FALSE)</f>
        <v>Продавец, контролер-кассир</v>
      </c>
      <c r="E407" s="25" t="s">
        <v>687</v>
      </c>
      <c r="F407" s="26" t="s">
        <v>1296</v>
      </c>
      <c r="G407" s="22">
        <f>SUM(G403:G405)</f>
        <v>0</v>
      </c>
      <c r="H407" s="22">
        <f t="shared" ref="H407:AF407" si="103">SUM(H403:H405)</f>
        <v>0</v>
      </c>
      <c r="I407" s="22">
        <f t="shared" si="103"/>
        <v>0</v>
      </c>
      <c r="J407" s="22">
        <f t="shared" si="103"/>
        <v>0</v>
      </c>
      <c r="K407" s="22">
        <f t="shared" si="103"/>
        <v>0</v>
      </c>
      <c r="L407" s="22">
        <f t="shared" si="103"/>
        <v>0</v>
      </c>
      <c r="M407" s="22">
        <f t="shared" si="103"/>
        <v>0</v>
      </c>
      <c r="N407" s="22">
        <f t="shared" si="103"/>
        <v>0</v>
      </c>
      <c r="O407" s="22">
        <f t="shared" si="103"/>
        <v>0</v>
      </c>
      <c r="P407" s="22">
        <f t="shared" si="103"/>
        <v>0</v>
      </c>
      <c r="Q407" s="22">
        <f t="shared" si="103"/>
        <v>0</v>
      </c>
      <c r="R407" s="22">
        <f t="shared" si="103"/>
        <v>0</v>
      </c>
      <c r="S407" s="22">
        <f t="shared" si="103"/>
        <v>0</v>
      </c>
      <c r="T407" s="22">
        <f t="shared" si="103"/>
        <v>0</v>
      </c>
      <c r="U407" s="22">
        <f t="shared" si="103"/>
        <v>0</v>
      </c>
      <c r="V407" s="22">
        <f t="shared" si="103"/>
        <v>0</v>
      </c>
      <c r="W407" s="22">
        <f t="shared" si="103"/>
        <v>0</v>
      </c>
      <c r="X407" s="22">
        <f t="shared" si="103"/>
        <v>0</v>
      </c>
      <c r="Y407" s="22">
        <f t="shared" si="103"/>
        <v>0</v>
      </c>
      <c r="Z407" s="22">
        <f t="shared" si="103"/>
        <v>0</v>
      </c>
      <c r="AA407" s="22">
        <f t="shared" si="103"/>
        <v>0</v>
      </c>
      <c r="AB407" s="22">
        <f t="shared" si="103"/>
        <v>0</v>
      </c>
      <c r="AC407" s="22">
        <f t="shared" si="103"/>
        <v>0</v>
      </c>
      <c r="AD407" s="22">
        <f t="shared" si="103"/>
        <v>0</v>
      </c>
      <c r="AE407" s="22">
        <f t="shared" si="103"/>
        <v>0</v>
      </c>
      <c r="AF407" s="22">
        <f t="shared" si="103"/>
        <v>0</v>
      </c>
      <c r="AG407" s="53"/>
      <c r="AH407" s="17" t="str">
        <f t="shared" si="101"/>
        <v>проверка пройдена</v>
      </c>
      <c r="AI407" s="17" t="str">
        <f t="shared" si="102"/>
        <v>проверка пройдена</v>
      </c>
    </row>
    <row r="408" spans="1:35" ht="78.75" x14ac:dyDescent="0.3">
      <c r="A408" s="18" t="s">
        <v>679</v>
      </c>
      <c r="B408" s="18" t="s">
        <v>634</v>
      </c>
      <c r="C408" s="18" t="s">
        <v>490</v>
      </c>
      <c r="D408" s="52" t="str">
        <f>VLOOKUP(C408,'[2]Коды программ'!$A$2:$B$578,2,FALSE)</f>
        <v>Продавец, контролер-кассир</v>
      </c>
      <c r="E408" s="25" t="s">
        <v>688</v>
      </c>
      <c r="F408" s="26" t="s">
        <v>1293</v>
      </c>
      <c r="G408" s="42">
        <v>0</v>
      </c>
      <c r="H408" s="42">
        <v>0</v>
      </c>
      <c r="I408" s="42">
        <v>0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>
        <v>0</v>
      </c>
      <c r="V408" s="42">
        <v>0</v>
      </c>
      <c r="W408" s="42">
        <v>0</v>
      </c>
      <c r="X408" s="42"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53"/>
      <c r="AH408" s="17" t="str">
        <f t="shared" si="101"/>
        <v>проверка пройдена</v>
      </c>
      <c r="AI408" s="17" t="str">
        <f t="shared" si="102"/>
        <v>проверка пройдена</v>
      </c>
    </row>
    <row r="409" spans="1:35" ht="31.5" x14ac:dyDescent="0.3">
      <c r="A409" s="18" t="s">
        <v>679</v>
      </c>
      <c r="B409" s="18" t="s">
        <v>634</v>
      </c>
      <c r="C409" s="18" t="s">
        <v>490</v>
      </c>
      <c r="D409" s="52" t="str">
        <f>VLOOKUP(C409,'[2]Коды программ'!$A$2:$B$578,2,FALSE)</f>
        <v>Продавец, контролер-кассир</v>
      </c>
      <c r="E409" s="25" t="s">
        <v>689</v>
      </c>
      <c r="F409" s="26" t="s">
        <v>1291</v>
      </c>
      <c r="G409" s="42">
        <v>0</v>
      </c>
      <c r="H409" s="42">
        <v>0</v>
      </c>
      <c r="I409" s="42">
        <v>0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>
        <v>0</v>
      </c>
      <c r="V409" s="42">
        <v>0</v>
      </c>
      <c r="W409" s="42">
        <v>0</v>
      </c>
      <c r="X409" s="42"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53"/>
      <c r="AH409" s="17" t="str">
        <f t="shared" si="101"/>
        <v>проверка пройдена</v>
      </c>
      <c r="AI409" s="17" t="str">
        <f t="shared" si="102"/>
        <v>проверка пройдена</v>
      </c>
    </row>
    <row r="410" spans="1:35" ht="31.5" x14ac:dyDescent="0.3">
      <c r="A410" s="18" t="s">
        <v>679</v>
      </c>
      <c r="B410" s="18" t="s">
        <v>634</v>
      </c>
      <c r="C410" s="18" t="s">
        <v>490</v>
      </c>
      <c r="D410" s="52" t="str">
        <f>VLOOKUP(C410,'[2]Коды программ'!$A$2:$B$578,2,FALSE)</f>
        <v>Продавец, контролер-кассир</v>
      </c>
      <c r="E410" s="25" t="s">
        <v>690</v>
      </c>
      <c r="F410" s="26" t="s">
        <v>1292</v>
      </c>
      <c r="G410" s="42">
        <v>0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0</v>
      </c>
      <c r="V410" s="42">
        <v>0</v>
      </c>
      <c r="W410" s="42">
        <v>0</v>
      </c>
      <c r="X410" s="42"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53"/>
      <c r="AH410" s="17" t="str">
        <f t="shared" si="101"/>
        <v>проверка пройдена</v>
      </c>
      <c r="AI410" s="17" t="str">
        <f t="shared" si="102"/>
        <v>проверка пройдена</v>
      </c>
    </row>
    <row r="411" spans="1:35" ht="31.5" x14ac:dyDescent="0.3">
      <c r="A411" s="18" t="s">
        <v>679</v>
      </c>
      <c r="B411" s="18" t="s">
        <v>634</v>
      </c>
      <c r="C411" s="18" t="s">
        <v>490</v>
      </c>
      <c r="D411" s="52" t="str">
        <f>VLOOKUP(C411,'[2]Коды программ'!$A$2:$B$578,2,FALSE)</f>
        <v>Продавец, контролер-кассир</v>
      </c>
      <c r="E411" s="27" t="s">
        <v>691</v>
      </c>
      <c r="F411" s="28" t="s">
        <v>1297</v>
      </c>
      <c r="G411" s="42">
        <v>0</v>
      </c>
      <c r="H411" s="42">
        <v>0</v>
      </c>
      <c r="I411" s="42">
        <v>0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>
        <v>0</v>
      </c>
      <c r="V411" s="42">
        <v>0</v>
      </c>
      <c r="W411" s="42">
        <v>0</v>
      </c>
      <c r="X411" s="42"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53"/>
      <c r="AH411" s="17" t="str">
        <f t="shared" si="101"/>
        <v>проверка пройдена</v>
      </c>
      <c r="AI411" s="17" t="str">
        <f t="shared" si="102"/>
        <v>проверка пройдена</v>
      </c>
    </row>
    <row r="412" spans="1:35" ht="31.5" x14ac:dyDescent="0.3">
      <c r="A412" s="18" t="s">
        <v>679</v>
      </c>
      <c r="B412" s="18" t="s">
        <v>634</v>
      </c>
      <c r="C412" s="18" t="s">
        <v>490</v>
      </c>
      <c r="D412" s="52" t="str">
        <f>VLOOKUP(C412,'[2]Коды программ'!$A$2:$B$578,2,FALSE)</f>
        <v>Продавец, контролер-кассир</v>
      </c>
      <c r="E412" s="27" t="s">
        <v>692</v>
      </c>
      <c r="F412" s="28" t="s">
        <v>1298</v>
      </c>
      <c r="G412" s="42">
        <v>0</v>
      </c>
      <c r="H412" s="42">
        <v>0</v>
      </c>
      <c r="I412" s="42">
        <v>0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>
        <v>0</v>
      </c>
      <c r="V412" s="42">
        <v>0</v>
      </c>
      <c r="W412" s="42">
        <v>0</v>
      </c>
      <c r="X412" s="42"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53"/>
      <c r="AH412" s="17" t="str">
        <f t="shared" si="101"/>
        <v>проверка пройдена</v>
      </c>
      <c r="AI412" s="17" t="str">
        <f t="shared" si="102"/>
        <v>проверка пройдена</v>
      </c>
    </row>
    <row r="413" spans="1:35" ht="47.25" x14ac:dyDescent="0.3">
      <c r="A413" s="18" t="s">
        <v>679</v>
      </c>
      <c r="B413" s="18" t="s">
        <v>634</v>
      </c>
      <c r="C413" s="18" t="s">
        <v>490</v>
      </c>
      <c r="D413" s="52" t="str">
        <f>VLOOKUP(C413,'[2]Коды программ'!$A$2:$B$578,2,FALSE)</f>
        <v>Продавец, контролер-кассир</v>
      </c>
      <c r="E413" s="27" t="s">
        <v>693</v>
      </c>
      <c r="F413" s="28" t="s">
        <v>1299</v>
      </c>
      <c r="G413" s="42">
        <v>0</v>
      </c>
      <c r="H413" s="42">
        <v>0</v>
      </c>
      <c r="I413" s="42">
        <v>0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>
        <v>0</v>
      </c>
      <c r="V413" s="42">
        <v>0</v>
      </c>
      <c r="W413" s="42">
        <v>0</v>
      </c>
      <c r="X413" s="42"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53"/>
      <c r="AH413" s="17" t="str">
        <f t="shared" si="101"/>
        <v>проверка пройдена</v>
      </c>
      <c r="AI413" s="17" t="str">
        <f t="shared" si="102"/>
        <v>проверка пройдена</v>
      </c>
    </row>
    <row r="414" spans="1:35" ht="31.5" x14ac:dyDescent="0.3">
      <c r="A414" s="18" t="s">
        <v>679</v>
      </c>
      <c r="B414" s="18" t="s">
        <v>634</v>
      </c>
      <c r="C414" s="18" t="s">
        <v>490</v>
      </c>
      <c r="D414" s="52" t="str">
        <f>VLOOKUP(C414,'[2]Коды программ'!$A$2:$B$578,2,FALSE)</f>
        <v>Продавец, контролер-кассир</v>
      </c>
      <c r="E414" s="27" t="s">
        <v>694</v>
      </c>
      <c r="F414" s="28" t="s">
        <v>1300</v>
      </c>
      <c r="G414" s="42">
        <v>0</v>
      </c>
      <c r="H414" s="42">
        <v>0</v>
      </c>
      <c r="I414" s="42">
        <v>0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>
        <v>0</v>
      </c>
      <c r="V414" s="42">
        <v>0</v>
      </c>
      <c r="W414" s="42">
        <v>0</v>
      </c>
      <c r="X414" s="42"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53"/>
      <c r="AH414" s="17" t="str">
        <f t="shared" si="101"/>
        <v>проверка пройдена</v>
      </c>
      <c r="AI414" s="17" t="str">
        <f t="shared" si="102"/>
        <v>проверка пройдена</v>
      </c>
    </row>
    <row r="415" spans="1:35" ht="63" x14ac:dyDescent="0.3">
      <c r="A415" s="18" t="s">
        <v>679</v>
      </c>
      <c r="B415" s="18" t="s">
        <v>634</v>
      </c>
      <c r="C415" s="18" t="s">
        <v>490</v>
      </c>
      <c r="D415" s="52" t="str">
        <f>VLOOKUP(C415,'[2]Коды программ'!$A$2:$B$578,2,FALSE)</f>
        <v>Продавец, контролер-кассир</v>
      </c>
      <c r="E415" s="27" t="s">
        <v>695</v>
      </c>
      <c r="F415" s="29" t="s">
        <v>1294</v>
      </c>
      <c r="G415" s="42">
        <v>0</v>
      </c>
      <c r="H415" s="42">
        <v>0</v>
      </c>
      <c r="I415" s="42">
        <v>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>
        <v>0</v>
      </c>
      <c r="V415" s="42">
        <v>0</v>
      </c>
      <c r="W415" s="42">
        <v>0</v>
      </c>
      <c r="X415" s="42"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53"/>
      <c r="AH415" s="17" t="str">
        <f t="shared" si="101"/>
        <v>проверка пройдена</v>
      </c>
      <c r="AI415" s="17" t="str">
        <f t="shared" si="102"/>
        <v>проверка пройдена</v>
      </c>
    </row>
    <row r="416" spans="1:35" ht="78.75" x14ac:dyDescent="0.3">
      <c r="A416" s="18" t="s">
        <v>679</v>
      </c>
      <c r="B416" s="18" t="s">
        <v>634</v>
      </c>
      <c r="C416" s="18" t="s">
        <v>490</v>
      </c>
      <c r="D416" s="52" t="str">
        <f>VLOOKUP(C416,'[2]Коды программ'!$A$2:$B$578,2,FALSE)</f>
        <v>Продавец, контролер-кассир</v>
      </c>
      <c r="E416" s="27" t="s">
        <v>696</v>
      </c>
      <c r="F416" s="29" t="s">
        <v>1295</v>
      </c>
      <c r="G416" s="42">
        <v>0</v>
      </c>
      <c r="H416" s="42">
        <v>0</v>
      </c>
      <c r="I416" s="42">
        <v>0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>
        <v>0</v>
      </c>
      <c r="V416" s="42">
        <v>0</v>
      </c>
      <c r="W416" s="42">
        <v>0</v>
      </c>
      <c r="X416" s="42"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53"/>
      <c r="AH416" s="17" t="str">
        <f t="shared" si="101"/>
        <v>проверка пройдена</v>
      </c>
      <c r="AI416" s="17" t="str">
        <f t="shared" si="102"/>
        <v>проверка пройдена</v>
      </c>
    </row>
    <row r="417" spans="1:35" ht="31.5" x14ac:dyDescent="0.3">
      <c r="A417" s="18" t="s">
        <v>679</v>
      </c>
      <c r="B417" s="18" t="s">
        <v>634</v>
      </c>
      <c r="C417" s="18" t="s">
        <v>490</v>
      </c>
      <c r="D417" s="52" t="str">
        <f>VLOOKUP(C417,'[2]Коды программ'!$A$2:$B$578,2,FALSE)</f>
        <v>Продавец, контролер-кассир</v>
      </c>
      <c r="E417" s="20" t="s">
        <v>697</v>
      </c>
      <c r="F417" s="47" t="s">
        <v>1307</v>
      </c>
      <c r="G417" s="37" t="str">
        <f>IF(AND(G403&lt;=G402,G404&lt;=G403,G405&lt;=G402,G406&lt;=G402,G407=(G403+G405),G407=(G408+G409+G410+G411+G412+G413+G414),G415&lt;=G407,G416&lt;=G407,(G403+G405)&lt;=G402,G408&lt;=G407,G409&lt;=G407,G410&lt;=G407,G411&lt;=G407,G412&lt;=G407,G413&lt;=G407,G414&lt;=G407,G415&lt;=G406,G415&lt;=G407)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417" s="37" t="str">
        <f t="shared" ref="H417:AF417" si="104">IF(AND(H403&lt;=H402,H404&lt;=H403,H405&lt;=H402,H406&lt;=H402,H407=(H403+H405),H407=(H408+H409+H410+H411+H412+H413+H414),H415&lt;=H407,H416&lt;=H407,(H403+H405)&lt;=H402,H408&lt;=H407,H409&lt;=H407,H410&lt;=H407,H411&lt;=H407,H412&lt;=H407,H413&lt;=H407,H414&lt;=H407,H415&lt;=H406,H415&lt;=H407)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417" s="37" t="str">
        <f t="shared" si="104"/>
        <v>проверка пройдена</v>
      </c>
      <c r="J417" s="37" t="str">
        <f t="shared" si="104"/>
        <v>проверка пройдена</v>
      </c>
      <c r="K417" s="37" t="str">
        <f t="shared" si="104"/>
        <v>проверка пройдена</v>
      </c>
      <c r="L417" s="37" t="str">
        <f t="shared" si="104"/>
        <v>проверка пройдена</v>
      </c>
      <c r="M417" s="37" t="str">
        <f t="shared" si="104"/>
        <v>проверка пройдена</v>
      </c>
      <c r="N417" s="37" t="str">
        <f t="shared" si="104"/>
        <v>проверка пройдена</v>
      </c>
      <c r="O417" s="37" t="str">
        <f t="shared" si="104"/>
        <v>проверка пройдена</v>
      </c>
      <c r="P417" s="37" t="str">
        <f t="shared" si="104"/>
        <v>проверка пройдена</v>
      </c>
      <c r="Q417" s="37" t="str">
        <f t="shared" si="104"/>
        <v>проверка пройдена</v>
      </c>
      <c r="R417" s="37" t="str">
        <f t="shared" si="104"/>
        <v>проверка пройдена</v>
      </c>
      <c r="S417" s="37" t="str">
        <f t="shared" si="104"/>
        <v>проверка пройдена</v>
      </c>
      <c r="T417" s="37" t="str">
        <f t="shared" si="104"/>
        <v>проверка пройдена</v>
      </c>
      <c r="U417" s="37" t="str">
        <f t="shared" si="104"/>
        <v>проверка пройдена</v>
      </c>
      <c r="V417" s="37" t="str">
        <f t="shared" si="104"/>
        <v>проверка пройдена</v>
      </c>
      <c r="W417" s="37" t="str">
        <f t="shared" si="104"/>
        <v>проверка пройдена</v>
      </c>
      <c r="X417" s="37" t="str">
        <f t="shared" si="104"/>
        <v>проверка пройдена</v>
      </c>
      <c r="Y417" s="37" t="str">
        <f t="shared" si="104"/>
        <v>проверка пройдена</v>
      </c>
      <c r="Z417" s="37" t="str">
        <f t="shared" si="104"/>
        <v>проверка пройдена</v>
      </c>
      <c r="AA417" s="37" t="str">
        <f t="shared" si="104"/>
        <v>проверка пройдена</v>
      </c>
      <c r="AB417" s="37" t="str">
        <f t="shared" si="104"/>
        <v>проверка пройдена</v>
      </c>
      <c r="AC417" s="37" t="str">
        <f t="shared" si="104"/>
        <v>проверка пройдена</v>
      </c>
      <c r="AD417" s="37" t="str">
        <f t="shared" si="104"/>
        <v>проверка пройдена</v>
      </c>
      <c r="AE417" s="37" t="str">
        <f t="shared" si="104"/>
        <v>проверка пройдена</v>
      </c>
      <c r="AF417" s="37" t="str">
        <f t="shared" si="104"/>
        <v>проверка пройдена</v>
      </c>
      <c r="AG417" s="53"/>
      <c r="AH417" s="53"/>
      <c r="AI417" s="53"/>
    </row>
    <row r="418" spans="1:35" ht="63" x14ac:dyDescent="0.3">
      <c r="A418" s="18" t="s">
        <v>679</v>
      </c>
      <c r="B418" s="18" t="s">
        <v>634</v>
      </c>
      <c r="C418" s="18" t="s">
        <v>457</v>
      </c>
      <c r="D418" s="19" t="str">
        <f>VLOOKUP(C418,'[2]Коды программ'!$A$2:$B$578,2,FALSE)</f>
        <v>Мастер по техническому обслуживанию и ремонту машинно-тракторного парка</v>
      </c>
      <c r="E418" s="20" t="s">
        <v>7</v>
      </c>
      <c r="F418" s="21" t="s">
        <v>715</v>
      </c>
      <c r="G418" s="22">
        <v>20</v>
      </c>
      <c r="H418" s="23">
        <v>6</v>
      </c>
      <c r="I418" s="23">
        <v>2</v>
      </c>
      <c r="J418" s="23">
        <v>5</v>
      </c>
      <c r="K418" s="23">
        <v>0</v>
      </c>
      <c r="L418" s="23">
        <v>1</v>
      </c>
      <c r="M418" s="23">
        <v>2</v>
      </c>
      <c r="N418" s="23">
        <v>11</v>
      </c>
      <c r="O418" s="23">
        <v>0</v>
      </c>
      <c r="P418" s="23">
        <v>0</v>
      </c>
      <c r="Q418" s="23">
        <v>0</v>
      </c>
      <c r="R418" s="23">
        <v>0</v>
      </c>
      <c r="S418" s="23">
        <v>0</v>
      </c>
      <c r="T418" s="23">
        <v>0</v>
      </c>
      <c r="U418" s="23">
        <v>0</v>
      </c>
      <c r="V418" s="23">
        <v>0</v>
      </c>
      <c r="W418" s="23">
        <v>0</v>
      </c>
      <c r="X418" s="23">
        <v>0</v>
      </c>
      <c r="Y418" s="23">
        <v>0</v>
      </c>
      <c r="Z418" s="23">
        <v>0</v>
      </c>
      <c r="AA418" s="23">
        <v>0</v>
      </c>
      <c r="AB418" s="23">
        <v>0</v>
      </c>
      <c r="AC418" s="23">
        <v>0</v>
      </c>
      <c r="AD418" s="23">
        <v>0</v>
      </c>
      <c r="AE418" s="23">
        <v>0</v>
      </c>
      <c r="AF418" s="23">
        <v>0</v>
      </c>
      <c r="AG418" s="53"/>
      <c r="AH418" s="17" t="str">
        <f t="shared" ref="AH418:AH432" si="105">IF(G418=H418+K418+L418+M418+N418+O418+P418+Q418+R418+S418+T418+U418+V418+W418+X418+Y418+Z418+AA418+AB418+AC418+AD418+AE418+AF418,"проверка пройдена","ВНИМАНИЕ! Сумма по строке не сходится с общей численностью выпускников! Исправьте ошибку в расчетах, пока это сообщение не исчезнет!")</f>
        <v>проверка пройдена</v>
      </c>
      <c r="AI418" s="17" t="str">
        <f t="shared" ref="AI418:AI432" si="106">IF(OR(I418&gt;H418,J418&gt;H418),"ВНИМАНИЕ! В гр.09 и/или 10 не может стоять значение большее, чем в гр.08","проверка пройдена")</f>
        <v>проверка пройдена</v>
      </c>
    </row>
    <row r="419" spans="1:35" ht="63" x14ac:dyDescent="0.3">
      <c r="A419" s="18" t="s">
        <v>679</v>
      </c>
      <c r="B419" s="18" t="s">
        <v>634</v>
      </c>
      <c r="C419" s="18" t="s">
        <v>457</v>
      </c>
      <c r="D419" s="18" t="str">
        <f>VLOOKUP(C419,'[2]Коды программ'!$A$2:$B$578,2,FALSE)</f>
        <v>Мастер по техническому обслуживанию и ремонту машинно-тракторного парка</v>
      </c>
      <c r="E419" s="30" t="s">
        <v>8</v>
      </c>
      <c r="F419" s="32" t="s">
        <v>716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3">
        <v>0</v>
      </c>
      <c r="R419" s="23">
        <v>0</v>
      </c>
      <c r="S419" s="23">
        <v>0</v>
      </c>
      <c r="T419" s="23">
        <v>0</v>
      </c>
      <c r="U419" s="23">
        <v>0</v>
      </c>
      <c r="V419" s="23">
        <v>0</v>
      </c>
      <c r="W419" s="23">
        <v>0</v>
      </c>
      <c r="X419" s="23">
        <v>0</v>
      </c>
      <c r="Y419" s="23">
        <v>0</v>
      </c>
      <c r="Z419" s="23">
        <v>0</v>
      </c>
      <c r="AA419" s="23">
        <v>0</v>
      </c>
      <c r="AB419" s="23">
        <v>0</v>
      </c>
      <c r="AC419" s="23">
        <v>0</v>
      </c>
      <c r="AD419" s="23">
        <v>0</v>
      </c>
      <c r="AE419" s="23">
        <v>0</v>
      </c>
      <c r="AF419" s="23">
        <v>0</v>
      </c>
      <c r="AG419" s="53"/>
      <c r="AH419" s="17" t="str">
        <f t="shared" si="105"/>
        <v>проверка пройдена</v>
      </c>
      <c r="AI419" s="17" t="str">
        <f t="shared" si="106"/>
        <v>проверка пройдена</v>
      </c>
    </row>
    <row r="420" spans="1:35" ht="63" x14ac:dyDescent="0.3">
      <c r="A420" s="18" t="s">
        <v>679</v>
      </c>
      <c r="B420" s="18" t="s">
        <v>634</v>
      </c>
      <c r="C420" s="18" t="s">
        <v>457</v>
      </c>
      <c r="D420" s="18" t="str">
        <f>VLOOKUP(C420,'[2]Коды программ'!$A$2:$B$578,2,FALSE)</f>
        <v>Мастер по техническому обслуживанию и ремонту машинно-тракторного парка</v>
      </c>
      <c r="E420" s="30" t="s">
        <v>9</v>
      </c>
      <c r="F420" s="32" t="s">
        <v>717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>
        <v>0</v>
      </c>
      <c r="Q420" s="23">
        <v>0</v>
      </c>
      <c r="R420" s="23">
        <v>0</v>
      </c>
      <c r="S420" s="23">
        <v>0</v>
      </c>
      <c r="T420" s="23">
        <v>0</v>
      </c>
      <c r="U420" s="23">
        <v>0</v>
      </c>
      <c r="V420" s="23">
        <v>0</v>
      </c>
      <c r="W420" s="23">
        <v>0</v>
      </c>
      <c r="X420" s="23">
        <v>0</v>
      </c>
      <c r="Y420" s="23">
        <v>0</v>
      </c>
      <c r="Z420" s="23">
        <v>0</v>
      </c>
      <c r="AA420" s="23">
        <v>0</v>
      </c>
      <c r="AB420" s="23">
        <v>0</v>
      </c>
      <c r="AC420" s="23">
        <v>0</v>
      </c>
      <c r="AD420" s="23">
        <v>0</v>
      </c>
      <c r="AE420" s="23">
        <v>0</v>
      </c>
      <c r="AF420" s="23">
        <v>0</v>
      </c>
      <c r="AG420" s="53"/>
      <c r="AH420" s="17" t="str">
        <f t="shared" si="105"/>
        <v>проверка пройдена</v>
      </c>
      <c r="AI420" s="17" t="str">
        <f t="shared" si="106"/>
        <v>проверка пройдена</v>
      </c>
    </row>
    <row r="421" spans="1:35" ht="63" x14ac:dyDescent="0.3">
      <c r="A421" s="18" t="s">
        <v>679</v>
      </c>
      <c r="B421" s="18" t="s">
        <v>634</v>
      </c>
      <c r="C421" s="18" t="s">
        <v>457</v>
      </c>
      <c r="D421" s="18" t="str">
        <f>VLOOKUP(C421,'[2]Коды программ'!$A$2:$B$578,2,FALSE)</f>
        <v>Мастер по техническому обслуживанию и ремонту машинно-тракторного парка</v>
      </c>
      <c r="E421" s="30" t="s">
        <v>10</v>
      </c>
      <c r="F421" s="32" t="s">
        <v>12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23">
        <v>0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23">
        <v>0</v>
      </c>
      <c r="AC421" s="23">
        <v>0</v>
      </c>
      <c r="AD421" s="23">
        <v>0</v>
      </c>
      <c r="AE421" s="23">
        <v>0</v>
      </c>
      <c r="AF421" s="23">
        <v>0</v>
      </c>
      <c r="AG421" s="53"/>
      <c r="AH421" s="17" t="str">
        <f t="shared" si="105"/>
        <v>проверка пройдена</v>
      </c>
      <c r="AI421" s="17" t="str">
        <f t="shared" si="106"/>
        <v>проверка пройдена</v>
      </c>
    </row>
    <row r="422" spans="1:35" ht="63" x14ac:dyDescent="0.3">
      <c r="A422" s="18" t="s">
        <v>679</v>
      </c>
      <c r="B422" s="18" t="s">
        <v>634</v>
      </c>
      <c r="C422" s="18" t="s">
        <v>457</v>
      </c>
      <c r="D422" s="18" t="str">
        <f>VLOOKUP(C422,'[2]Коды программ'!$A$2:$B$578,2,FALSE)</f>
        <v>Мастер по техническому обслуживанию и ремонту машинно-тракторного парка</v>
      </c>
      <c r="E422" s="30" t="s">
        <v>11</v>
      </c>
      <c r="F422" s="32" t="s">
        <v>15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23">
        <v>0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0</v>
      </c>
      <c r="AA422" s="23">
        <v>0</v>
      </c>
      <c r="AB422" s="23">
        <v>0</v>
      </c>
      <c r="AC422" s="23">
        <v>0</v>
      </c>
      <c r="AD422" s="23">
        <v>0</v>
      </c>
      <c r="AE422" s="23">
        <v>0</v>
      </c>
      <c r="AF422" s="23">
        <v>0</v>
      </c>
      <c r="AG422" s="53"/>
      <c r="AH422" s="17" t="str">
        <f t="shared" si="105"/>
        <v>проверка пройдена</v>
      </c>
      <c r="AI422" s="17" t="str">
        <f t="shared" si="106"/>
        <v>проверка пройдена</v>
      </c>
    </row>
    <row r="423" spans="1:35" ht="63" x14ac:dyDescent="0.3">
      <c r="A423" s="18" t="s">
        <v>679</v>
      </c>
      <c r="B423" s="18" t="s">
        <v>634</v>
      </c>
      <c r="C423" s="18" t="s">
        <v>457</v>
      </c>
      <c r="D423" s="18" t="str">
        <f>VLOOKUP(C423,'[2]Коды программ'!$A$2:$B$578,2,FALSE)</f>
        <v>Мастер по техническому обслуживанию и ремонту машинно-тракторного парка</v>
      </c>
      <c r="E423" s="25" t="s">
        <v>687</v>
      </c>
      <c r="F423" s="26" t="s">
        <v>1296</v>
      </c>
      <c r="G423" s="22">
        <f>SUM(G419:G421)</f>
        <v>0</v>
      </c>
      <c r="H423" s="42">
        <v>0</v>
      </c>
      <c r="I423" s="42">
        <v>0</v>
      </c>
      <c r="J423" s="42">
        <v>0</v>
      </c>
      <c r="K423" s="42">
        <v>0</v>
      </c>
      <c r="L423" s="42">
        <v>0</v>
      </c>
      <c r="M423" s="42">
        <v>0</v>
      </c>
      <c r="N423" s="42">
        <v>0</v>
      </c>
      <c r="O423" s="42">
        <v>0</v>
      </c>
      <c r="P423" s="42">
        <v>0</v>
      </c>
      <c r="Q423" s="42">
        <v>0</v>
      </c>
      <c r="R423" s="42">
        <v>0</v>
      </c>
      <c r="S423" s="42">
        <v>0</v>
      </c>
      <c r="T423" s="42">
        <v>0</v>
      </c>
      <c r="U423" s="42">
        <v>0</v>
      </c>
      <c r="V423" s="42">
        <v>0</v>
      </c>
      <c r="W423" s="42">
        <v>0</v>
      </c>
      <c r="X423" s="42">
        <v>0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53"/>
      <c r="AH423" s="17" t="str">
        <f t="shared" si="105"/>
        <v>проверка пройдена</v>
      </c>
      <c r="AI423" s="17" t="str">
        <f t="shared" si="106"/>
        <v>проверка пройдена</v>
      </c>
    </row>
    <row r="424" spans="1:35" ht="78.75" x14ac:dyDescent="0.3">
      <c r="A424" s="18" t="s">
        <v>679</v>
      </c>
      <c r="B424" s="18" t="s">
        <v>634</v>
      </c>
      <c r="C424" s="18" t="s">
        <v>457</v>
      </c>
      <c r="D424" s="18" t="str">
        <f>VLOOKUP(C424,'[2]Коды программ'!$A$2:$B$578,2,FALSE)</f>
        <v>Мастер по техническому обслуживанию и ремонту машинно-тракторного парка</v>
      </c>
      <c r="E424" s="25" t="s">
        <v>688</v>
      </c>
      <c r="F424" s="26" t="s">
        <v>1293</v>
      </c>
      <c r="G424" s="42">
        <v>0</v>
      </c>
      <c r="H424" s="42">
        <v>0</v>
      </c>
      <c r="I424" s="42">
        <v>0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>
        <v>0</v>
      </c>
      <c r="V424" s="42">
        <v>0</v>
      </c>
      <c r="W424" s="42">
        <v>0</v>
      </c>
      <c r="X424" s="42"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53"/>
      <c r="AH424" s="17" t="str">
        <f t="shared" si="105"/>
        <v>проверка пройдена</v>
      </c>
      <c r="AI424" s="17" t="str">
        <f t="shared" si="106"/>
        <v>проверка пройдена</v>
      </c>
    </row>
    <row r="425" spans="1:35" ht="63" x14ac:dyDescent="0.3">
      <c r="A425" s="18" t="s">
        <v>679</v>
      </c>
      <c r="B425" s="18" t="s">
        <v>634</v>
      </c>
      <c r="C425" s="18" t="s">
        <v>457</v>
      </c>
      <c r="D425" s="18" t="str">
        <f>VLOOKUP(C425,'[2]Коды программ'!$A$2:$B$578,2,FALSE)</f>
        <v>Мастер по техническому обслуживанию и ремонту машинно-тракторного парка</v>
      </c>
      <c r="E425" s="25" t="s">
        <v>689</v>
      </c>
      <c r="F425" s="26" t="s">
        <v>1291</v>
      </c>
      <c r="G425" s="42">
        <v>0</v>
      </c>
      <c r="H425" s="42">
        <v>0</v>
      </c>
      <c r="I425" s="42">
        <v>0</v>
      </c>
      <c r="J425" s="42">
        <v>0</v>
      </c>
      <c r="K425" s="42">
        <v>0</v>
      </c>
      <c r="L425" s="42">
        <v>0</v>
      </c>
      <c r="M425" s="42">
        <v>0</v>
      </c>
      <c r="N425" s="42">
        <v>0</v>
      </c>
      <c r="O425" s="42">
        <v>0</v>
      </c>
      <c r="P425" s="42">
        <v>0</v>
      </c>
      <c r="Q425" s="42">
        <v>0</v>
      </c>
      <c r="R425" s="42">
        <v>0</v>
      </c>
      <c r="S425" s="42">
        <v>0</v>
      </c>
      <c r="T425" s="42">
        <v>0</v>
      </c>
      <c r="U425" s="42">
        <v>0</v>
      </c>
      <c r="V425" s="42">
        <v>0</v>
      </c>
      <c r="W425" s="42">
        <v>0</v>
      </c>
      <c r="X425" s="42"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53"/>
      <c r="AH425" s="17" t="str">
        <f t="shared" si="105"/>
        <v>проверка пройдена</v>
      </c>
      <c r="AI425" s="17" t="str">
        <f t="shared" si="106"/>
        <v>проверка пройдена</v>
      </c>
    </row>
    <row r="426" spans="1:35" ht="63" x14ac:dyDescent="0.3">
      <c r="A426" s="18" t="s">
        <v>679</v>
      </c>
      <c r="B426" s="18" t="s">
        <v>634</v>
      </c>
      <c r="C426" s="18" t="s">
        <v>457</v>
      </c>
      <c r="D426" s="18" t="str">
        <f>VLOOKUP(C426,'[2]Коды программ'!$A$2:$B$578,2,FALSE)</f>
        <v>Мастер по техническому обслуживанию и ремонту машинно-тракторного парка</v>
      </c>
      <c r="E426" s="25" t="s">
        <v>690</v>
      </c>
      <c r="F426" s="26" t="s">
        <v>1292</v>
      </c>
      <c r="G426" s="42">
        <v>0</v>
      </c>
      <c r="H426" s="42">
        <v>0</v>
      </c>
      <c r="I426" s="42">
        <v>0</v>
      </c>
      <c r="J426" s="42">
        <v>0</v>
      </c>
      <c r="K426" s="42">
        <v>0</v>
      </c>
      <c r="L426" s="42">
        <v>0</v>
      </c>
      <c r="M426" s="42">
        <v>0</v>
      </c>
      <c r="N426" s="42">
        <v>0</v>
      </c>
      <c r="O426" s="42">
        <v>0</v>
      </c>
      <c r="P426" s="42">
        <v>0</v>
      </c>
      <c r="Q426" s="42">
        <v>0</v>
      </c>
      <c r="R426" s="42">
        <v>0</v>
      </c>
      <c r="S426" s="42">
        <v>0</v>
      </c>
      <c r="T426" s="42">
        <v>0</v>
      </c>
      <c r="U426" s="42">
        <v>0</v>
      </c>
      <c r="V426" s="42">
        <v>0</v>
      </c>
      <c r="W426" s="42">
        <v>0</v>
      </c>
      <c r="X426" s="42">
        <v>0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53"/>
      <c r="AH426" s="17" t="str">
        <f t="shared" si="105"/>
        <v>проверка пройдена</v>
      </c>
      <c r="AI426" s="17" t="str">
        <f t="shared" si="106"/>
        <v>проверка пройдена</v>
      </c>
    </row>
    <row r="427" spans="1:35" ht="63" x14ac:dyDescent="0.3">
      <c r="A427" s="18" t="s">
        <v>679</v>
      </c>
      <c r="B427" s="18" t="s">
        <v>634</v>
      </c>
      <c r="C427" s="18" t="s">
        <v>457</v>
      </c>
      <c r="D427" s="18" t="str">
        <f>VLOOKUP(C427,'[2]Коды программ'!$A$2:$B$578,2,FALSE)</f>
        <v>Мастер по техническому обслуживанию и ремонту машинно-тракторного парка</v>
      </c>
      <c r="E427" s="27" t="s">
        <v>691</v>
      </c>
      <c r="F427" s="28" t="s">
        <v>1297</v>
      </c>
      <c r="G427" s="42">
        <v>0</v>
      </c>
      <c r="H427" s="42">
        <v>0</v>
      </c>
      <c r="I427" s="42">
        <v>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42">
        <v>0</v>
      </c>
      <c r="W427" s="42">
        <v>0</v>
      </c>
      <c r="X427" s="42"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53"/>
      <c r="AH427" s="17" t="str">
        <f t="shared" si="105"/>
        <v>проверка пройдена</v>
      </c>
      <c r="AI427" s="17" t="str">
        <f t="shared" si="106"/>
        <v>проверка пройдена</v>
      </c>
    </row>
    <row r="428" spans="1:35" ht="63" x14ac:dyDescent="0.3">
      <c r="A428" s="18" t="s">
        <v>679</v>
      </c>
      <c r="B428" s="18" t="s">
        <v>634</v>
      </c>
      <c r="C428" s="18" t="s">
        <v>457</v>
      </c>
      <c r="D428" s="18" t="str">
        <f>VLOOKUP(C428,'[2]Коды программ'!$A$2:$B$578,2,FALSE)</f>
        <v>Мастер по техническому обслуживанию и ремонту машинно-тракторного парка</v>
      </c>
      <c r="E428" s="27" t="s">
        <v>692</v>
      </c>
      <c r="F428" s="28" t="s">
        <v>1298</v>
      </c>
      <c r="G428" s="42">
        <v>0</v>
      </c>
      <c r="H428" s="42">
        <v>0</v>
      </c>
      <c r="I428" s="42">
        <v>0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42">
        <v>0</v>
      </c>
      <c r="W428" s="42">
        <v>0</v>
      </c>
      <c r="X428" s="42"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53"/>
      <c r="AH428" s="17" t="str">
        <f t="shared" si="105"/>
        <v>проверка пройдена</v>
      </c>
      <c r="AI428" s="17" t="str">
        <f t="shared" si="106"/>
        <v>проверка пройдена</v>
      </c>
    </row>
    <row r="429" spans="1:35" ht="63" x14ac:dyDescent="0.3">
      <c r="A429" s="18" t="s">
        <v>679</v>
      </c>
      <c r="B429" s="18" t="s">
        <v>634</v>
      </c>
      <c r="C429" s="18" t="s">
        <v>457</v>
      </c>
      <c r="D429" s="18" t="str">
        <f>VLOOKUP(C429,'[2]Коды программ'!$A$2:$B$578,2,FALSE)</f>
        <v>Мастер по техническому обслуживанию и ремонту машинно-тракторного парка</v>
      </c>
      <c r="E429" s="27" t="s">
        <v>693</v>
      </c>
      <c r="F429" s="28" t="s">
        <v>1299</v>
      </c>
      <c r="G429" s="42">
        <v>0</v>
      </c>
      <c r="H429" s="42">
        <v>0</v>
      </c>
      <c r="I429" s="42">
        <v>0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42">
        <v>0</v>
      </c>
      <c r="W429" s="42">
        <v>0</v>
      </c>
      <c r="X429" s="42"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53"/>
      <c r="AH429" s="17" t="str">
        <f t="shared" si="105"/>
        <v>проверка пройдена</v>
      </c>
      <c r="AI429" s="17" t="str">
        <f t="shared" si="106"/>
        <v>проверка пройдена</v>
      </c>
    </row>
    <row r="430" spans="1:35" ht="63" x14ac:dyDescent="0.3">
      <c r="A430" s="18" t="s">
        <v>679</v>
      </c>
      <c r="B430" s="18" t="s">
        <v>634</v>
      </c>
      <c r="C430" s="18" t="s">
        <v>457</v>
      </c>
      <c r="D430" s="18" t="str">
        <f>VLOOKUP(C430,'[2]Коды программ'!$A$2:$B$578,2,FALSE)</f>
        <v>Мастер по техническому обслуживанию и ремонту машинно-тракторного парка</v>
      </c>
      <c r="E430" s="27" t="s">
        <v>694</v>
      </c>
      <c r="F430" s="28" t="s">
        <v>1300</v>
      </c>
      <c r="G430" s="42">
        <v>0</v>
      </c>
      <c r="H430" s="42">
        <v>0</v>
      </c>
      <c r="I430" s="42">
        <v>0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42">
        <v>0</v>
      </c>
      <c r="W430" s="42">
        <v>0</v>
      </c>
      <c r="X430" s="42"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53"/>
      <c r="AH430" s="17" t="str">
        <f t="shared" si="105"/>
        <v>проверка пройдена</v>
      </c>
      <c r="AI430" s="17" t="str">
        <f t="shared" si="106"/>
        <v>проверка пройдена</v>
      </c>
    </row>
    <row r="431" spans="1:35" ht="63" x14ac:dyDescent="0.3">
      <c r="A431" s="18" t="s">
        <v>679</v>
      </c>
      <c r="B431" s="18" t="s">
        <v>634</v>
      </c>
      <c r="C431" s="18" t="s">
        <v>457</v>
      </c>
      <c r="D431" s="18" t="str">
        <f>VLOOKUP(C431,'[2]Коды программ'!$A$2:$B$578,2,FALSE)</f>
        <v>Мастер по техническому обслуживанию и ремонту машинно-тракторного парка</v>
      </c>
      <c r="E431" s="27" t="s">
        <v>695</v>
      </c>
      <c r="F431" s="29" t="s">
        <v>1294</v>
      </c>
      <c r="G431" s="42">
        <v>0</v>
      </c>
      <c r="H431" s="42">
        <v>0</v>
      </c>
      <c r="I431" s="42">
        <v>0</v>
      </c>
      <c r="J431" s="42">
        <v>0</v>
      </c>
      <c r="K431" s="42">
        <v>0</v>
      </c>
      <c r="L431" s="42">
        <v>0</v>
      </c>
      <c r="M431" s="42">
        <v>0</v>
      </c>
      <c r="N431" s="42">
        <v>0</v>
      </c>
      <c r="O431" s="42">
        <v>0</v>
      </c>
      <c r="P431" s="42">
        <v>0</v>
      </c>
      <c r="Q431" s="42">
        <v>0</v>
      </c>
      <c r="R431" s="42">
        <v>0</v>
      </c>
      <c r="S431" s="42">
        <v>0</v>
      </c>
      <c r="T431" s="42">
        <v>0</v>
      </c>
      <c r="U431" s="42">
        <v>0</v>
      </c>
      <c r="V431" s="42">
        <v>0</v>
      </c>
      <c r="W431" s="42">
        <v>0</v>
      </c>
      <c r="X431" s="42">
        <v>0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0</v>
      </c>
      <c r="AG431" s="53"/>
      <c r="AH431" s="17" t="str">
        <f t="shared" si="105"/>
        <v>проверка пройдена</v>
      </c>
      <c r="AI431" s="17" t="str">
        <f t="shared" si="106"/>
        <v>проверка пройдена</v>
      </c>
    </row>
    <row r="432" spans="1:35" ht="78.75" x14ac:dyDescent="0.3">
      <c r="A432" s="18" t="s">
        <v>679</v>
      </c>
      <c r="B432" s="18" t="s">
        <v>634</v>
      </c>
      <c r="C432" s="18" t="s">
        <v>457</v>
      </c>
      <c r="D432" s="18" t="str">
        <f>VLOOKUP(C432,'[2]Коды программ'!$A$2:$B$578,2,FALSE)</f>
        <v>Мастер по техническому обслуживанию и ремонту машинно-тракторного парка</v>
      </c>
      <c r="E432" s="27" t="s">
        <v>696</v>
      </c>
      <c r="F432" s="29" t="s">
        <v>1295</v>
      </c>
      <c r="G432" s="42">
        <v>0</v>
      </c>
      <c r="H432" s="42">
        <v>0</v>
      </c>
      <c r="I432" s="42">
        <v>0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>
        <v>0</v>
      </c>
      <c r="V432" s="42">
        <v>0</v>
      </c>
      <c r="W432" s="42">
        <v>0</v>
      </c>
      <c r="X432" s="42"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53"/>
      <c r="AH432" s="17" t="str">
        <f t="shared" si="105"/>
        <v>проверка пройдена</v>
      </c>
      <c r="AI432" s="17" t="str">
        <f t="shared" si="106"/>
        <v>проверка пройдена</v>
      </c>
    </row>
    <row r="433" spans="1:35" ht="63" x14ac:dyDescent="0.3">
      <c r="A433" s="18" t="s">
        <v>679</v>
      </c>
      <c r="B433" s="18" t="s">
        <v>634</v>
      </c>
      <c r="C433" s="18" t="s">
        <v>457</v>
      </c>
      <c r="D433" s="18" t="str">
        <f>VLOOKUP(C433,'[2]Коды программ'!$A$2:$B$578,2,FALSE)</f>
        <v>Мастер по техническому обслуживанию и ремонту машинно-тракторного парка</v>
      </c>
      <c r="E433" s="20" t="s">
        <v>697</v>
      </c>
      <c r="F433" s="47" t="s">
        <v>1307</v>
      </c>
      <c r="G433" s="37" t="str">
        <f>IF(AND(G419&lt;=G418,G420&lt;=G419,G421&lt;=G418,G422&lt;=G418,G423=(G419+G421),G423=(G424+G425+G426+G427+G428+G429+G430),G431&lt;=G423,G432&lt;=G423,(G419+G421)&lt;=G418,G424&lt;=G423,G425&lt;=G423,G426&lt;=G423,G427&lt;=G423,G428&lt;=G423,G429&lt;=G423,G430&lt;=G423,G431&lt;=G422,G431&lt;=G423)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H433" s="37" t="str">
        <f t="shared" ref="H433:AF433" si="107">IF(AND(H419&lt;=H418,H420&lt;=H419,H421&lt;=H418,H422&lt;=H418,H423=(H419+H421),H423=(H424+H425+H426+H427+H428+H429+H430),H431&lt;=H423,H432&lt;=H423,(H419+H421)&lt;=H418,H424&lt;=H423,H425&lt;=H423,H426&lt;=H423,H427&lt;=H423,H428&lt;=H423,H429&lt;=H423,H430&lt;=H423,H431&lt;=H422,H431&lt;=H423)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I433" s="37" t="str">
        <f t="shared" si="107"/>
        <v>проверка пройдена</v>
      </c>
      <c r="J433" s="37" t="str">
        <f t="shared" si="107"/>
        <v>проверка пройдена</v>
      </c>
      <c r="K433" s="37" t="str">
        <f t="shared" si="107"/>
        <v>проверка пройдена</v>
      </c>
      <c r="L433" s="37" t="str">
        <f t="shared" si="107"/>
        <v>проверка пройдена</v>
      </c>
      <c r="M433" s="37" t="str">
        <f t="shared" si="107"/>
        <v>проверка пройдена</v>
      </c>
      <c r="N433" s="37" t="str">
        <f t="shared" si="107"/>
        <v>проверка пройдена</v>
      </c>
      <c r="O433" s="37" t="str">
        <f t="shared" si="107"/>
        <v>проверка пройдена</v>
      </c>
      <c r="P433" s="37" t="str">
        <f t="shared" si="107"/>
        <v>проверка пройдена</v>
      </c>
      <c r="Q433" s="37" t="str">
        <f t="shared" si="107"/>
        <v>проверка пройдена</v>
      </c>
      <c r="R433" s="37" t="str">
        <f t="shared" si="107"/>
        <v>проверка пройдена</v>
      </c>
      <c r="S433" s="37" t="str">
        <f t="shared" si="107"/>
        <v>проверка пройдена</v>
      </c>
      <c r="T433" s="37" t="str">
        <f t="shared" si="107"/>
        <v>проверка пройдена</v>
      </c>
      <c r="U433" s="37" t="str">
        <f t="shared" si="107"/>
        <v>проверка пройдена</v>
      </c>
      <c r="V433" s="37" t="str">
        <f t="shared" si="107"/>
        <v>проверка пройдена</v>
      </c>
      <c r="W433" s="37" t="str">
        <f t="shared" si="107"/>
        <v>проверка пройдена</v>
      </c>
      <c r="X433" s="37" t="str">
        <f t="shared" si="107"/>
        <v>проверка пройдена</v>
      </c>
      <c r="Y433" s="37" t="str">
        <f t="shared" si="107"/>
        <v>проверка пройдена</v>
      </c>
      <c r="Z433" s="37" t="str">
        <f t="shared" si="107"/>
        <v>проверка пройдена</v>
      </c>
      <c r="AA433" s="37" t="str">
        <f t="shared" si="107"/>
        <v>проверка пройдена</v>
      </c>
      <c r="AB433" s="37" t="str">
        <f t="shared" si="107"/>
        <v>проверка пройдена</v>
      </c>
      <c r="AC433" s="37" t="str">
        <f t="shared" si="107"/>
        <v>проверка пройдена</v>
      </c>
      <c r="AD433" s="37" t="str">
        <f t="shared" si="107"/>
        <v>проверка пройдена</v>
      </c>
      <c r="AE433" s="37" t="str">
        <f t="shared" si="107"/>
        <v>проверка пройдена</v>
      </c>
      <c r="AF433" s="37" t="str">
        <f t="shared" si="107"/>
        <v>проверка пройдена</v>
      </c>
      <c r="AG433" s="53"/>
      <c r="AH433" s="53"/>
      <c r="AI433" s="53"/>
    </row>
  </sheetData>
  <autoFilter ref="A1:AI433" xr:uid="{00000000-0009-0000-0000-000000000000}"/>
  <phoneticPr fontId="9" type="noConversion"/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'C:\Users\Trudoustroystvo\Desktop\СТВ\Отчеты по трудоустройству\Выпуск 2022, отчеты по трудоустройству\На 01.06.2023\[ГБПОУ Краевой политехнический колледж 01.12.2022.xlsx]Коды программ'!#REF!</xm:f>
          </x14:formula1>
          <xm:sqref>A2:A17</xm:sqref>
        </x14:dataValidation>
        <x14:dataValidation type="list" allowBlank="1" showInputMessage="1" showErrorMessage="1" xr:uid="{00000000-0002-0000-0000-000001000000}">
          <x14:formula1>
            <xm:f>'C:\Users\Trudoustroystvo\Desktop\СТВ\Отчеты по трудоустройству\Выпуск 2022, отчеты по трудоустройству\На 01.06.2023\[ГБПОУ Краевой политехнический колледж 01.12.2022.xlsx]Коды программ'!#REF!</xm:f>
          </x14:formula1>
          <xm:sqref>B2:B17 A18:B289 C2:C289</xm:sqref>
        </x14:dataValidation>
        <x14:dataValidation type="list" allowBlank="1" showInputMessage="1" showErrorMessage="1" xr:uid="{00000000-0002-0000-0000-000002000000}">
          <x14:formula1>
            <xm:f>'C:\Users\Trudoustroystvo\Desktop\СТВ\Отчеты по трудоустройству\Выпуск 2022, отчеты по трудоустройству\На 01.05.2023\[ГБПОУ Краевой политехнический колледж 01.05.2023.xlsx]Коды программ'!#REF!</xm:f>
          </x14:formula1>
          <xm:sqref>A290:C433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78"/>
  <sheetViews>
    <sheetView workbookViewId="0">
      <pane ySplit="1" topLeftCell="A351" activePane="bottomLeft" state="frozen"/>
      <selection pane="bottomLeft" activeCell="B5" sqref="B5"/>
    </sheetView>
  </sheetViews>
  <sheetFormatPr defaultRowHeight="12.75" x14ac:dyDescent="0.2"/>
  <cols>
    <col min="1" max="1" width="11.42578125" style="3" customWidth="1"/>
    <col min="2" max="2" width="51.140625" style="4" customWidth="1"/>
    <col min="3" max="3" width="33.140625" style="4" customWidth="1"/>
    <col min="4" max="4" width="9.140625" style="4"/>
    <col min="5" max="5" width="13.85546875" style="4" customWidth="1"/>
    <col min="6" max="6" width="9.140625" style="4"/>
    <col min="7" max="7" width="39.140625" style="4" bestFit="1" customWidth="1"/>
    <col min="8" max="16384" width="9.140625" style="4"/>
  </cols>
  <sheetData>
    <row r="1" spans="1:12" x14ac:dyDescent="0.2">
      <c r="A1" s="3" t="s">
        <v>1301</v>
      </c>
      <c r="B1" s="4" t="s">
        <v>1302</v>
      </c>
      <c r="C1" s="4" t="s">
        <v>0</v>
      </c>
      <c r="E1" s="4" t="s">
        <v>5</v>
      </c>
      <c r="G1" s="4" t="s">
        <v>675</v>
      </c>
      <c r="I1" s="4" t="s">
        <v>686</v>
      </c>
      <c r="K1" s="5" t="s">
        <v>7</v>
      </c>
      <c r="L1" s="6" t="s">
        <v>715</v>
      </c>
    </row>
    <row r="2" spans="1:12" x14ac:dyDescent="0.2">
      <c r="A2" s="3" t="s">
        <v>16</v>
      </c>
      <c r="B2" s="4" t="s">
        <v>718</v>
      </c>
      <c r="C2" s="4" t="s">
        <v>1</v>
      </c>
      <c r="E2" s="4" t="s">
        <v>14</v>
      </c>
      <c r="G2" s="4" t="s">
        <v>593</v>
      </c>
      <c r="I2" s="4" t="s">
        <v>678</v>
      </c>
      <c r="K2" s="5" t="s">
        <v>8</v>
      </c>
      <c r="L2" s="7" t="s">
        <v>716</v>
      </c>
    </row>
    <row r="3" spans="1:12" x14ac:dyDescent="0.2">
      <c r="A3" s="3" t="s">
        <v>17</v>
      </c>
      <c r="B3" s="4" t="s">
        <v>719</v>
      </c>
      <c r="C3" s="4" t="s">
        <v>2</v>
      </c>
      <c r="E3" s="4" t="s">
        <v>6</v>
      </c>
      <c r="G3" s="4" t="s">
        <v>594</v>
      </c>
      <c r="I3" s="4" t="s">
        <v>679</v>
      </c>
      <c r="K3" s="5" t="s">
        <v>9</v>
      </c>
      <c r="L3" s="7" t="s">
        <v>717</v>
      </c>
    </row>
    <row r="4" spans="1:12" x14ac:dyDescent="0.2">
      <c r="A4" s="3" t="s">
        <v>18</v>
      </c>
      <c r="B4" s="4" t="s">
        <v>720</v>
      </c>
      <c r="C4" s="4" t="s">
        <v>3</v>
      </c>
      <c r="G4" s="4" t="s">
        <v>595</v>
      </c>
      <c r="I4" s="4" t="s">
        <v>680</v>
      </c>
      <c r="K4" s="5" t="s">
        <v>10</v>
      </c>
      <c r="L4" s="7" t="s">
        <v>12</v>
      </c>
    </row>
    <row r="5" spans="1:12" x14ac:dyDescent="0.2">
      <c r="A5" s="3" t="s">
        <v>19</v>
      </c>
      <c r="B5" s="4" t="s">
        <v>721</v>
      </c>
      <c r="C5" s="4" t="s">
        <v>4</v>
      </c>
      <c r="G5" s="4" t="s">
        <v>596</v>
      </c>
      <c r="I5" s="4" t="s">
        <v>681</v>
      </c>
      <c r="K5" s="5" t="s">
        <v>11</v>
      </c>
      <c r="L5" s="7" t="s">
        <v>15</v>
      </c>
    </row>
    <row r="6" spans="1:12" x14ac:dyDescent="0.2">
      <c r="A6" s="3" t="s">
        <v>20</v>
      </c>
      <c r="B6" s="4" t="s">
        <v>722</v>
      </c>
      <c r="G6" s="4" t="s">
        <v>597</v>
      </c>
      <c r="I6" s="4" t="s">
        <v>682</v>
      </c>
      <c r="K6" s="8" t="s">
        <v>687</v>
      </c>
      <c r="L6" s="9" t="s">
        <v>1296</v>
      </c>
    </row>
    <row r="7" spans="1:12" x14ac:dyDescent="0.2">
      <c r="A7" s="3" t="s">
        <v>21</v>
      </c>
      <c r="B7" s="4" t="s">
        <v>723</v>
      </c>
      <c r="G7" s="4" t="s">
        <v>598</v>
      </c>
      <c r="I7" s="4" t="s">
        <v>683</v>
      </c>
      <c r="K7" s="8" t="s">
        <v>688</v>
      </c>
      <c r="L7" s="9" t="s">
        <v>1293</v>
      </c>
    </row>
    <row r="8" spans="1:12" x14ac:dyDescent="0.2">
      <c r="A8" s="3" t="s">
        <v>22</v>
      </c>
      <c r="B8" s="4" t="s">
        <v>724</v>
      </c>
      <c r="G8" s="4" t="s">
        <v>599</v>
      </c>
      <c r="I8" s="4" t="s">
        <v>684</v>
      </c>
      <c r="K8" s="8" t="s">
        <v>689</v>
      </c>
      <c r="L8" s="9" t="s">
        <v>1291</v>
      </c>
    </row>
    <row r="9" spans="1:12" x14ac:dyDescent="0.2">
      <c r="A9" s="3" t="s">
        <v>23</v>
      </c>
      <c r="B9" s="4" t="s">
        <v>725</v>
      </c>
      <c r="G9" s="4" t="s">
        <v>600</v>
      </c>
      <c r="I9" s="4" t="s">
        <v>685</v>
      </c>
      <c r="K9" s="8" t="s">
        <v>690</v>
      </c>
      <c r="L9" s="9" t="s">
        <v>1292</v>
      </c>
    </row>
    <row r="10" spans="1:12" x14ac:dyDescent="0.2">
      <c r="A10" s="3" t="s">
        <v>24</v>
      </c>
      <c r="B10" s="4" t="s">
        <v>726</v>
      </c>
      <c r="G10" s="4" t="s">
        <v>601</v>
      </c>
      <c r="K10" s="10" t="s">
        <v>691</v>
      </c>
      <c r="L10" s="11" t="s">
        <v>1297</v>
      </c>
    </row>
    <row r="11" spans="1:12" x14ac:dyDescent="0.2">
      <c r="A11" s="3" t="s">
        <v>25</v>
      </c>
      <c r="B11" s="4" t="s">
        <v>727</v>
      </c>
      <c r="G11" s="4" t="s">
        <v>602</v>
      </c>
      <c r="K11" s="10" t="s">
        <v>692</v>
      </c>
      <c r="L11" s="11" t="s">
        <v>1298</v>
      </c>
    </row>
    <row r="12" spans="1:12" x14ac:dyDescent="0.2">
      <c r="A12" s="3" t="s">
        <v>26</v>
      </c>
      <c r="B12" s="4" t="s">
        <v>728</v>
      </c>
      <c r="G12" s="4" t="s">
        <v>603</v>
      </c>
      <c r="K12" s="10" t="s">
        <v>693</v>
      </c>
      <c r="L12" s="11" t="s">
        <v>1299</v>
      </c>
    </row>
    <row r="13" spans="1:12" x14ac:dyDescent="0.2">
      <c r="A13" s="3" t="s">
        <v>27</v>
      </c>
      <c r="B13" s="4" t="s">
        <v>729</v>
      </c>
      <c r="G13" s="4" t="s">
        <v>604</v>
      </c>
      <c r="K13" s="10" t="s">
        <v>694</v>
      </c>
      <c r="L13" s="11" t="s">
        <v>1300</v>
      </c>
    </row>
    <row r="14" spans="1:12" x14ac:dyDescent="0.2">
      <c r="A14" s="3" t="s">
        <v>28</v>
      </c>
      <c r="B14" s="4" t="s">
        <v>730</v>
      </c>
      <c r="G14" s="4" t="s">
        <v>605</v>
      </c>
      <c r="K14" s="8" t="s">
        <v>695</v>
      </c>
      <c r="L14" s="12" t="s">
        <v>1294</v>
      </c>
    </row>
    <row r="15" spans="1:12" x14ac:dyDescent="0.2">
      <c r="A15" s="3" t="s">
        <v>29</v>
      </c>
      <c r="B15" s="4" t="s">
        <v>731</v>
      </c>
      <c r="G15" s="4" t="s">
        <v>606</v>
      </c>
      <c r="K15" s="8" t="s">
        <v>696</v>
      </c>
      <c r="L15" s="12" t="s">
        <v>1295</v>
      </c>
    </row>
    <row r="16" spans="1:12" x14ac:dyDescent="0.2">
      <c r="A16" s="3" t="s">
        <v>30</v>
      </c>
      <c r="B16" s="4" t="s">
        <v>732</v>
      </c>
      <c r="G16" s="4" t="s">
        <v>607</v>
      </c>
    </row>
    <row r="17" spans="1:7" x14ac:dyDescent="0.2">
      <c r="A17" s="3" t="s">
        <v>31</v>
      </c>
      <c r="B17" s="4" t="s">
        <v>733</v>
      </c>
      <c r="G17" s="4" t="s">
        <v>608</v>
      </c>
    </row>
    <row r="18" spans="1:7" x14ac:dyDescent="0.2">
      <c r="A18" s="3" t="s">
        <v>32</v>
      </c>
      <c r="B18" s="4" t="s">
        <v>734</v>
      </c>
      <c r="G18" s="4" t="s">
        <v>609</v>
      </c>
    </row>
    <row r="19" spans="1:7" x14ac:dyDescent="0.2">
      <c r="A19" s="3" t="s">
        <v>33</v>
      </c>
      <c r="B19" s="4" t="s">
        <v>735</v>
      </c>
      <c r="G19" s="4" t="s">
        <v>610</v>
      </c>
    </row>
    <row r="20" spans="1:7" x14ac:dyDescent="0.2">
      <c r="A20" s="3" t="s">
        <v>34</v>
      </c>
      <c r="B20" s="4" t="s">
        <v>736</v>
      </c>
      <c r="G20" s="4" t="s">
        <v>611</v>
      </c>
    </row>
    <row r="21" spans="1:7" x14ac:dyDescent="0.2">
      <c r="A21" s="3" t="s">
        <v>35</v>
      </c>
      <c r="B21" s="4" t="s">
        <v>737</v>
      </c>
      <c r="G21" s="4" t="s">
        <v>612</v>
      </c>
    </row>
    <row r="22" spans="1:7" x14ac:dyDescent="0.2">
      <c r="A22" s="3" t="s">
        <v>36</v>
      </c>
      <c r="B22" s="4" t="s">
        <v>738</v>
      </c>
      <c r="G22" s="4" t="s">
        <v>613</v>
      </c>
    </row>
    <row r="23" spans="1:7" x14ac:dyDescent="0.2">
      <c r="A23" s="3" t="s">
        <v>37</v>
      </c>
      <c r="B23" s="4" t="s">
        <v>739</v>
      </c>
      <c r="G23" s="4" t="s">
        <v>614</v>
      </c>
    </row>
    <row r="24" spans="1:7" x14ac:dyDescent="0.2">
      <c r="A24" s="3" t="s">
        <v>38</v>
      </c>
      <c r="B24" s="4" t="s">
        <v>740</v>
      </c>
      <c r="G24" s="4" t="s">
        <v>615</v>
      </c>
    </row>
    <row r="25" spans="1:7" x14ac:dyDescent="0.2">
      <c r="A25" s="3" t="s">
        <v>39</v>
      </c>
      <c r="B25" s="4" t="s">
        <v>741</v>
      </c>
      <c r="G25" s="4" t="s">
        <v>616</v>
      </c>
    </row>
    <row r="26" spans="1:7" x14ac:dyDescent="0.2">
      <c r="A26" s="3" t="s">
        <v>40</v>
      </c>
      <c r="B26" s="4" t="s">
        <v>742</v>
      </c>
      <c r="G26" s="4" t="s">
        <v>617</v>
      </c>
    </row>
    <row r="27" spans="1:7" x14ac:dyDescent="0.2">
      <c r="A27" s="3" t="s">
        <v>41</v>
      </c>
      <c r="B27" s="4" t="s">
        <v>743</v>
      </c>
      <c r="G27" s="4" t="s">
        <v>618</v>
      </c>
    </row>
    <row r="28" spans="1:7" x14ac:dyDescent="0.2">
      <c r="A28" s="3" t="s">
        <v>42</v>
      </c>
      <c r="B28" s="4" t="s">
        <v>744</v>
      </c>
      <c r="G28" s="4" t="s">
        <v>619</v>
      </c>
    </row>
    <row r="29" spans="1:7" x14ac:dyDescent="0.2">
      <c r="A29" s="3" t="s">
        <v>43</v>
      </c>
      <c r="B29" s="4" t="s">
        <v>745</v>
      </c>
      <c r="G29" s="4" t="s">
        <v>620</v>
      </c>
    </row>
    <row r="30" spans="1:7" x14ac:dyDescent="0.2">
      <c r="A30" s="3" t="s">
        <v>44</v>
      </c>
      <c r="B30" s="4" t="s">
        <v>746</v>
      </c>
      <c r="G30" s="4" t="s">
        <v>621</v>
      </c>
    </row>
    <row r="31" spans="1:7" x14ac:dyDescent="0.2">
      <c r="A31" s="3" t="s">
        <v>45</v>
      </c>
      <c r="B31" s="4" t="s">
        <v>747</v>
      </c>
      <c r="G31" s="4" t="s">
        <v>622</v>
      </c>
    </row>
    <row r="32" spans="1:7" x14ac:dyDescent="0.2">
      <c r="A32" s="3" t="s">
        <v>46</v>
      </c>
      <c r="B32" s="4" t="s">
        <v>748</v>
      </c>
      <c r="G32" s="4" t="s">
        <v>623</v>
      </c>
    </row>
    <row r="33" spans="1:7" x14ac:dyDescent="0.2">
      <c r="A33" s="3" t="s">
        <v>47</v>
      </c>
      <c r="B33" s="4" t="s">
        <v>749</v>
      </c>
      <c r="G33" s="4" t="s">
        <v>624</v>
      </c>
    </row>
    <row r="34" spans="1:7" x14ac:dyDescent="0.2">
      <c r="A34" s="3" t="s">
        <v>48</v>
      </c>
      <c r="B34" s="4" t="s">
        <v>750</v>
      </c>
      <c r="G34" s="4" t="s">
        <v>13</v>
      </c>
    </row>
    <row r="35" spans="1:7" x14ac:dyDescent="0.2">
      <c r="A35" s="3" t="s">
        <v>49</v>
      </c>
      <c r="B35" s="4" t="s">
        <v>751</v>
      </c>
      <c r="G35" s="4" t="s">
        <v>625</v>
      </c>
    </row>
    <row r="36" spans="1:7" x14ac:dyDescent="0.2">
      <c r="A36" s="3" t="s">
        <v>50</v>
      </c>
      <c r="B36" s="4" t="s">
        <v>752</v>
      </c>
      <c r="G36" s="4" t="s">
        <v>626</v>
      </c>
    </row>
    <row r="37" spans="1:7" x14ac:dyDescent="0.2">
      <c r="A37" s="3" t="s">
        <v>51</v>
      </c>
      <c r="B37" s="4" t="s">
        <v>753</v>
      </c>
      <c r="G37" s="4" t="s">
        <v>627</v>
      </c>
    </row>
    <row r="38" spans="1:7" x14ac:dyDescent="0.2">
      <c r="A38" s="3" t="s">
        <v>52</v>
      </c>
      <c r="B38" s="4" t="s">
        <v>754</v>
      </c>
      <c r="G38" s="4" t="s">
        <v>628</v>
      </c>
    </row>
    <row r="39" spans="1:7" x14ac:dyDescent="0.2">
      <c r="A39" s="3" t="s">
        <v>53</v>
      </c>
      <c r="B39" s="4" t="s">
        <v>755</v>
      </c>
      <c r="G39" s="4" t="s">
        <v>629</v>
      </c>
    </row>
    <row r="40" spans="1:7" x14ac:dyDescent="0.2">
      <c r="A40" s="3" t="s">
        <v>54</v>
      </c>
      <c r="B40" s="4" t="s">
        <v>756</v>
      </c>
      <c r="G40" s="4" t="s">
        <v>630</v>
      </c>
    </row>
    <row r="41" spans="1:7" x14ac:dyDescent="0.2">
      <c r="A41" s="3" t="s">
        <v>55</v>
      </c>
      <c r="B41" s="4" t="s">
        <v>757</v>
      </c>
      <c r="G41" s="4" t="s">
        <v>631</v>
      </c>
    </row>
    <row r="42" spans="1:7" x14ac:dyDescent="0.2">
      <c r="A42" s="3" t="s">
        <v>56</v>
      </c>
      <c r="B42" s="4" t="s">
        <v>758</v>
      </c>
      <c r="G42" s="4" t="s">
        <v>632</v>
      </c>
    </row>
    <row r="43" spans="1:7" x14ac:dyDescent="0.2">
      <c r="A43" s="3" t="s">
        <v>57</v>
      </c>
      <c r="B43" s="4" t="s">
        <v>759</v>
      </c>
      <c r="G43" s="4" t="s">
        <v>633</v>
      </c>
    </row>
    <row r="44" spans="1:7" x14ac:dyDescent="0.2">
      <c r="A44" s="3" t="s">
        <v>58</v>
      </c>
      <c r="B44" s="4" t="s">
        <v>760</v>
      </c>
      <c r="G44" s="4" t="s">
        <v>634</v>
      </c>
    </row>
    <row r="45" spans="1:7" x14ac:dyDescent="0.2">
      <c r="A45" s="3" t="s">
        <v>59</v>
      </c>
      <c r="B45" s="4" t="s">
        <v>761</v>
      </c>
      <c r="G45" s="4" t="s">
        <v>635</v>
      </c>
    </row>
    <row r="46" spans="1:7" x14ac:dyDescent="0.2">
      <c r="A46" s="3" t="s">
        <v>60</v>
      </c>
      <c r="B46" s="4" t="s">
        <v>762</v>
      </c>
      <c r="G46" s="4" t="s">
        <v>636</v>
      </c>
    </row>
    <row r="47" spans="1:7" x14ac:dyDescent="0.2">
      <c r="A47" s="3" t="s">
        <v>61</v>
      </c>
      <c r="B47" s="4" t="s">
        <v>763</v>
      </c>
      <c r="G47" s="4" t="s">
        <v>637</v>
      </c>
    </row>
    <row r="48" spans="1:7" x14ac:dyDescent="0.2">
      <c r="A48" s="3" t="s">
        <v>62</v>
      </c>
      <c r="B48" s="4" t="s">
        <v>764</v>
      </c>
      <c r="G48" s="4" t="s">
        <v>638</v>
      </c>
    </row>
    <row r="49" spans="1:7" x14ac:dyDescent="0.2">
      <c r="A49" s="3" t="s">
        <v>63</v>
      </c>
      <c r="B49" s="4" t="s">
        <v>765</v>
      </c>
      <c r="G49" s="4" t="s">
        <v>639</v>
      </c>
    </row>
    <row r="50" spans="1:7" x14ac:dyDescent="0.2">
      <c r="A50" s="3" t="s">
        <v>64</v>
      </c>
      <c r="B50" s="4" t="s">
        <v>766</v>
      </c>
      <c r="G50" s="4" t="s">
        <v>640</v>
      </c>
    </row>
    <row r="51" spans="1:7" x14ac:dyDescent="0.2">
      <c r="A51" s="3" t="s">
        <v>65</v>
      </c>
      <c r="B51" s="4" t="s">
        <v>767</v>
      </c>
      <c r="G51" s="4" t="s">
        <v>641</v>
      </c>
    </row>
    <row r="52" spans="1:7" x14ac:dyDescent="0.2">
      <c r="A52" s="3" t="s">
        <v>66</v>
      </c>
      <c r="B52" s="4" t="s">
        <v>768</v>
      </c>
      <c r="G52" s="4" t="s">
        <v>642</v>
      </c>
    </row>
    <row r="53" spans="1:7" x14ac:dyDescent="0.2">
      <c r="A53" s="3" t="s">
        <v>67</v>
      </c>
      <c r="B53" s="4" t="s">
        <v>769</v>
      </c>
      <c r="G53" s="4" t="s">
        <v>643</v>
      </c>
    </row>
    <row r="54" spans="1:7" x14ac:dyDescent="0.2">
      <c r="A54" s="3" t="s">
        <v>68</v>
      </c>
      <c r="B54" s="4" t="s">
        <v>770</v>
      </c>
      <c r="G54" s="4" t="s">
        <v>644</v>
      </c>
    </row>
    <row r="55" spans="1:7" x14ac:dyDescent="0.2">
      <c r="A55" s="3" t="s">
        <v>69</v>
      </c>
      <c r="B55" s="4" t="s">
        <v>771</v>
      </c>
      <c r="G55" s="4" t="s">
        <v>645</v>
      </c>
    </row>
    <row r="56" spans="1:7" x14ac:dyDescent="0.2">
      <c r="A56" s="3" t="s">
        <v>70</v>
      </c>
      <c r="B56" s="4" t="s">
        <v>772</v>
      </c>
      <c r="G56" s="4" t="s">
        <v>646</v>
      </c>
    </row>
    <row r="57" spans="1:7" x14ac:dyDescent="0.2">
      <c r="A57" s="3" t="s">
        <v>71</v>
      </c>
      <c r="B57" s="4" t="s">
        <v>773</v>
      </c>
      <c r="G57" s="4" t="s">
        <v>647</v>
      </c>
    </row>
    <row r="58" spans="1:7" x14ac:dyDescent="0.2">
      <c r="A58" s="3" t="s">
        <v>72</v>
      </c>
      <c r="B58" s="4" t="s">
        <v>774</v>
      </c>
      <c r="G58" s="4" t="s">
        <v>648</v>
      </c>
    </row>
    <row r="59" spans="1:7" x14ac:dyDescent="0.2">
      <c r="A59" s="3" t="s">
        <v>73</v>
      </c>
      <c r="B59" s="4" t="s">
        <v>775</v>
      </c>
      <c r="G59" s="4" t="s">
        <v>649</v>
      </c>
    </row>
    <row r="60" spans="1:7" x14ac:dyDescent="0.2">
      <c r="A60" s="3" t="s">
        <v>74</v>
      </c>
      <c r="B60" s="4" t="s">
        <v>776</v>
      </c>
      <c r="G60" s="4" t="s">
        <v>677</v>
      </c>
    </row>
    <row r="61" spans="1:7" x14ac:dyDescent="0.2">
      <c r="A61" s="3" t="s">
        <v>75</v>
      </c>
      <c r="B61" s="4" t="s">
        <v>777</v>
      </c>
      <c r="G61" s="4" t="s">
        <v>650</v>
      </c>
    </row>
    <row r="62" spans="1:7" x14ac:dyDescent="0.2">
      <c r="A62" s="3" t="s">
        <v>76</v>
      </c>
      <c r="B62" s="4" t="s">
        <v>778</v>
      </c>
      <c r="G62" s="4" t="s">
        <v>651</v>
      </c>
    </row>
    <row r="63" spans="1:7" x14ac:dyDescent="0.2">
      <c r="A63" s="3" t="s">
        <v>77</v>
      </c>
      <c r="B63" s="4" t="s">
        <v>779</v>
      </c>
      <c r="G63" s="4" t="s">
        <v>652</v>
      </c>
    </row>
    <row r="64" spans="1:7" x14ac:dyDescent="0.2">
      <c r="A64" s="3" t="s">
        <v>78</v>
      </c>
      <c r="B64" s="4" t="s">
        <v>780</v>
      </c>
      <c r="G64" s="4" t="s">
        <v>653</v>
      </c>
    </row>
    <row r="65" spans="1:7" x14ac:dyDescent="0.2">
      <c r="A65" s="3" t="s">
        <v>79</v>
      </c>
      <c r="B65" s="4" t="s">
        <v>781</v>
      </c>
      <c r="G65" s="4" t="s">
        <v>654</v>
      </c>
    </row>
    <row r="66" spans="1:7" x14ac:dyDescent="0.2">
      <c r="A66" s="3" t="s">
        <v>80</v>
      </c>
      <c r="B66" s="4" t="s">
        <v>782</v>
      </c>
      <c r="G66" s="4" t="s">
        <v>655</v>
      </c>
    </row>
    <row r="67" spans="1:7" x14ac:dyDescent="0.2">
      <c r="A67" s="3" t="s">
        <v>81</v>
      </c>
      <c r="B67" s="4" t="s">
        <v>783</v>
      </c>
      <c r="G67" s="4" t="s">
        <v>656</v>
      </c>
    </row>
    <row r="68" spans="1:7" x14ac:dyDescent="0.2">
      <c r="A68" s="3" t="s">
        <v>82</v>
      </c>
      <c r="B68" s="4" t="s">
        <v>784</v>
      </c>
      <c r="G68" s="4" t="s">
        <v>657</v>
      </c>
    </row>
    <row r="69" spans="1:7" x14ac:dyDescent="0.2">
      <c r="A69" s="3" t="s">
        <v>83</v>
      </c>
      <c r="B69" s="4" t="s">
        <v>785</v>
      </c>
      <c r="G69" s="4" t="s">
        <v>658</v>
      </c>
    </row>
    <row r="70" spans="1:7" x14ac:dyDescent="0.2">
      <c r="A70" s="3" t="s">
        <v>84</v>
      </c>
      <c r="B70" s="4" t="s">
        <v>786</v>
      </c>
      <c r="G70" s="4" t="s">
        <v>659</v>
      </c>
    </row>
    <row r="71" spans="1:7" x14ac:dyDescent="0.2">
      <c r="A71" s="3" t="s">
        <v>85</v>
      </c>
      <c r="B71" s="4" t="s">
        <v>787</v>
      </c>
      <c r="G71" s="4" t="s">
        <v>660</v>
      </c>
    </row>
    <row r="72" spans="1:7" x14ac:dyDescent="0.2">
      <c r="A72" s="3" t="s">
        <v>86</v>
      </c>
      <c r="B72" s="4" t="s">
        <v>788</v>
      </c>
      <c r="G72" s="4" t="s">
        <v>661</v>
      </c>
    </row>
    <row r="73" spans="1:7" x14ac:dyDescent="0.2">
      <c r="A73" s="3" t="s">
        <v>87</v>
      </c>
      <c r="B73" s="4" t="s">
        <v>789</v>
      </c>
      <c r="G73" s="4" t="s">
        <v>662</v>
      </c>
    </row>
    <row r="74" spans="1:7" x14ac:dyDescent="0.2">
      <c r="A74" s="3" t="s">
        <v>88</v>
      </c>
      <c r="B74" s="4" t="s">
        <v>790</v>
      </c>
      <c r="G74" s="4" t="s">
        <v>663</v>
      </c>
    </row>
    <row r="75" spans="1:7" x14ac:dyDescent="0.2">
      <c r="A75" s="3" t="s">
        <v>89</v>
      </c>
      <c r="B75" s="4" t="s">
        <v>791</v>
      </c>
      <c r="G75" s="4" t="s">
        <v>664</v>
      </c>
    </row>
    <row r="76" spans="1:7" x14ac:dyDescent="0.2">
      <c r="A76" s="3" t="s">
        <v>90</v>
      </c>
      <c r="B76" s="4" t="s">
        <v>792</v>
      </c>
      <c r="G76" s="4" t="s">
        <v>665</v>
      </c>
    </row>
    <row r="77" spans="1:7" x14ac:dyDescent="0.2">
      <c r="A77" s="3" t="s">
        <v>91</v>
      </c>
      <c r="B77" s="4" t="s">
        <v>793</v>
      </c>
      <c r="G77" s="4" t="s">
        <v>666</v>
      </c>
    </row>
    <row r="78" spans="1:7" x14ac:dyDescent="0.2">
      <c r="A78" s="3" t="s">
        <v>92</v>
      </c>
      <c r="B78" s="4" t="s">
        <v>794</v>
      </c>
      <c r="G78" s="4" t="s">
        <v>667</v>
      </c>
    </row>
    <row r="79" spans="1:7" x14ac:dyDescent="0.2">
      <c r="A79" s="3" t="s">
        <v>93</v>
      </c>
      <c r="B79" s="4" t="s">
        <v>795</v>
      </c>
      <c r="G79" s="4" t="s">
        <v>668</v>
      </c>
    </row>
    <row r="80" spans="1:7" x14ac:dyDescent="0.2">
      <c r="A80" s="3" t="s">
        <v>94</v>
      </c>
      <c r="B80" s="4" t="s">
        <v>796</v>
      </c>
      <c r="G80" s="4" t="s">
        <v>669</v>
      </c>
    </row>
    <row r="81" spans="1:7" x14ac:dyDescent="0.2">
      <c r="A81" s="3" t="s">
        <v>95</v>
      </c>
      <c r="B81" s="4" t="s">
        <v>797</v>
      </c>
      <c r="G81" s="4" t="s">
        <v>670</v>
      </c>
    </row>
    <row r="82" spans="1:7" x14ac:dyDescent="0.2">
      <c r="A82" s="3" t="s">
        <v>96</v>
      </c>
      <c r="B82" s="4" t="s">
        <v>798</v>
      </c>
      <c r="G82" s="4" t="s">
        <v>671</v>
      </c>
    </row>
    <row r="83" spans="1:7" x14ac:dyDescent="0.2">
      <c r="A83" s="3" t="s">
        <v>97</v>
      </c>
      <c r="B83" s="4" t="s">
        <v>799</v>
      </c>
      <c r="G83" s="4" t="s">
        <v>672</v>
      </c>
    </row>
    <row r="84" spans="1:7" x14ac:dyDescent="0.2">
      <c r="A84" s="3" t="s">
        <v>98</v>
      </c>
      <c r="B84" s="4" t="s">
        <v>800</v>
      </c>
      <c r="G84" s="4" t="s">
        <v>676</v>
      </c>
    </row>
    <row r="85" spans="1:7" x14ac:dyDescent="0.2">
      <c r="A85" s="3" t="s">
        <v>99</v>
      </c>
      <c r="B85" s="4" t="s">
        <v>801</v>
      </c>
      <c r="G85" s="4" t="s">
        <v>673</v>
      </c>
    </row>
    <row r="86" spans="1:7" x14ac:dyDescent="0.2">
      <c r="A86" s="3" t="s">
        <v>100</v>
      </c>
      <c r="B86" s="4" t="s">
        <v>802</v>
      </c>
      <c r="G86" s="4" t="s">
        <v>674</v>
      </c>
    </row>
    <row r="87" spans="1:7" x14ac:dyDescent="0.2">
      <c r="A87" s="3" t="s">
        <v>101</v>
      </c>
      <c r="B87" s="4" t="s">
        <v>803</v>
      </c>
    </row>
    <row r="88" spans="1:7" x14ac:dyDescent="0.2">
      <c r="A88" s="3" t="s">
        <v>102</v>
      </c>
      <c r="B88" s="4" t="s">
        <v>804</v>
      </c>
    </row>
    <row r="89" spans="1:7" x14ac:dyDescent="0.2">
      <c r="A89" s="3" t="s">
        <v>103</v>
      </c>
      <c r="B89" s="4" t="s">
        <v>805</v>
      </c>
    </row>
    <row r="90" spans="1:7" x14ac:dyDescent="0.2">
      <c r="A90" s="3" t="s">
        <v>104</v>
      </c>
      <c r="B90" s="4" t="s">
        <v>806</v>
      </c>
    </row>
    <row r="91" spans="1:7" x14ac:dyDescent="0.2">
      <c r="A91" s="3" t="s">
        <v>105</v>
      </c>
      <c r="B91" s="4" t="s">
        <v>807</v>
      </c>
    </row>
    <row r="92" spans="1:7" x14ac:dyDescent="0.2">
      <c r="A92" s="3" t="s">
        <v>106</v>
      </c>
      <c r="B92" s="4" t="s">
        <v>808</v>
      </c>
    </row>
    <row r="93" spans="1:7" x14ac:dyDescent="0.2">
      <c r="A93" s="3" t="s">
        <v>107</v>
      </c>
      <c r="B93" s="4" t="s">
        <v>809</v>
      </c>
    </row>
    <row r="94" spans="1:7" x14ac:dyDescent="0.2">
      <c r="A94" s="3" t="s">
        <v>108</v>
      </c>
      <c r="B94" s="4" t="s">
        <v>810</v>
      </c>
    </row>
    <row r="95" spans="1:7" x14ac:dyDescent="0.2">
      <c r="A95" s="3" t="s">
        <v>109</v>
      </c>
      <c r="B95" s="4" t="s">
        <v>811</v>
      </c>
    </row>
    <row r="96" spans="1:7" x14ac:dyDescent="0.2">
      <c r="A96" s="3" t="s">
        <v>110</v>
      </c>
      <c r="B96" s="4" t="s">
        <v>812</v>
      </c>
    </row>
    <row r="97" spans="1:2" x14ac:dyDescent="0.2">
      <c r="A97" s="3" t="s">
        <v>111</v>
      </c>
      <c r="B97" s="4" t="s">
        <v>813</v>
      </c>
    </row>
    <row r="98" spans="1:2" x14ac:dyDescent="0.2">
      <c r="A98" s="3" t="s">
        <v>112</v>
      </c>
      <c r="B98" s="4" t="s">
        <v>814</v>
      </c>
    </row>
    <row r="99" spans="1:2" x14ac:dyDescent="0.2">
      <c r="A99" s="3" t="s">
        <v>113</v>
      </c>
      <c r="B99" s="4" t="s">
        <v>815</v>
      </c>
    </row>
    <row r="100" spans="1:2" x14ac:dyDescent="0.2">
      <c r="A100" s="3" t="s">
        <v>114</v>
      </c>
      <c r="B100" s="4" t="s">
        <v>816</v>
      </c>
    </row>
    <row r="101" spans="1:2" x14ac:dyDescent="0.2">
      <c r="A101" s="3" t="s">
        <v>115</v>
      </c>
      <c r="B101" s="4" t="s">
        <v>817</v>
      </c>
    </row>
    <row r="102" spans="1:2" x14ac:dyDescent="0.2">
      <c r="A102" s="3" t="s">
        <v>116</v>
      </c>
      <c r="B102" s="4" t="s">
        <v>818</v>
      </c>
    </row>
    <row r="103" spans="1:2" x14ac:dyDescent="0.2">
      <c r="A103" s="3" t="s">
        <v>117</v>
      </c>
      <c r="B103" s="4" t="s">
        <v>819</v>
      </c>
    </row>
    <row r="104" spans="1:2" x14ac:dyDescent="0.2">
      <c r="A104" s="3" t="s">
        <v>118</v>
      </c>
      <c r="B104" s="4" t="s">
        <v>820</v>
      </c>
    </row>
    <row r="105" spans="1:2" x14ac:dyDescent="0.2">
      <c r="A105" s="3" t="s">
        <v>119</v>
      </c>
      <c r="B105" s="4" t="s">
        <v>821</v>
      </c>
    </row>
    <row r="106" spans="1:2" x14ac:dyDescent="0.2">
      <c r="A106" s="3" t="s">
        <v>120</v>
      </c>
      <c r="B106" s="4" t="s">
        <v>822</v>
      </c>
    </row>
    <row r="107" spans="1:2" x14ac:dyDescent="0.2">
      <c r="A107" s="3" t="s">
        <v>121</v>
      </c>
      <c r="B107" s="4" t="s">
        <v>823</v>
      </c>
    </row>
    <row r="108" spans="1:2" x14ac:dyDescent="0.2">
      <c r="A108" s="3" t="s">
        <v>122</v>
      </c>
      <c r="B108" s="4" t="s">
        <v>824</v>
      </c>
    </row>
    <row r="109" spans="1:2" x14ac:dyDescent="0.2">
      <c r="A109" s="3" t="s">
        <v>123</v>
      </c>
      <c r="B109" s="4" t="s">
        <v>825</v>
      </c>
    </row>
    <row r="110" spans="1:2" x14ac:dyDescent="0.2">
      <c r="A110" s="3" t="s">
        <v>124</v>
      </c>
      <c r="B110" s="4" t="s">
        <v>826</v>
      </c>
    </row>
    <row r="111" spans="1:2" x14ac:dyDescent="0.2">
      <c r="A111" s="3" t="s">
        <v>125</v>
      </c>
      <c r="B111" s="4" t="s">
        <v>827</v>
      </c>
    </row>
    <row r="112" spans="1:2" x14ac:dyDescent="0.2">
      <c r="A112" s="3" t="s">
        <v>126</v>
      </c>
      <c r="B112" s="4" t="s">
        <v>828</v>
      </c>
    </row>
    <row r="113" spans="1:2" x14ac:dyDescent="0.2">
      <c r="A113" s="3" t="s">
        <v>127</v>
      </c>
      <c r="B113" s="4" t="s">
        <v>829</v>
      </c>
    </row>
    <row r="114" spans="1:2" x14ac:dyDescent="0.2">
      <c r="A114" s="3" t="s">
        <v>128</v>
      </c>
      <c r="B114" s="4" t="s">
        <v>830</v>
      </c>
    </row>
    <row r="115" spans="1:2" x14ac:dyDescent="0.2">
      <c r="A115" s="3" t="s">
        <v>129</v>
      </c>
      <c r="B115" s="4" t="s">
        <v>831</v>
      </c>
    </row>
    <row r="116" spans="1:2" x14ac:dyDescent="0.2">
      <c r="A116" s="3" t="s">
        <v>130</v>
      </c>
      <c r="B116" s="4" t="s">
        <v>832</v>
      </c>
    </row>
    <row r="117" spans="1:2" x14ac:dyDescent="0.2">
      <c r="A117" s="3" t="s">
        <v>131</v>
      </c>
      <c r="B117" s="4" t="s">
        <v>833</v>
      </c>
    </row>
    <row r="118" spans="1:2" x14ac:dyDescent="0.2">
      <c r="A118" s="3" t="s">
        <v>132</v>
      </c>
      <c r="B118" s="4" t="s">
        <v>834</v>
      </c>
    </row>
    <row r="119" spans="1:2" x14ac:dyDescent="0.2">
      <c r="A119" s="3" t="s">
        <v>133</v>
      </c>
      <c r="B119" s="4" t="s">
        <v>835</v>
      </c>
    </row>
    <row r="120" spans="1:2" x14ac:dyDescent="0.2">
      <c r="A120" s="3" t="s">
        <v>134</v>
      </c>
      <c r="B120" s="4" t="s">
        <v>836</v>
      </c>
    </row>
    <row r="121" spans="1:2" x14ac:dyDescent="0.2">
      <c r="A121" s="3" t="s">
        <v>135</v>
      </c>
      <c r="B121" s="4" t="s">
        <v>837</v>
      </c>
    </row>
    <row r="122" spans="1:2" x14ac:dyDescent="0.2">
      <c r="A122" s="3" t="s">
        <v>136</v>
      </c>
      <c r="B122" s="4" t="s">
        <v>838</v>
      </c>
    </row>
    <row r="123" spans="1:2" x14ac:dyDescent="0.2">
      <c r="A123" s="3" t="s">
        <v>137</v>
      </c>
      <c r="B123" s="4" t="s">
        <v>839</v>
      </c>
    </row>
    <row r="124" spans="1:2" x14ac:dyDescent="0.2">
      <c r="A124" s="3" t="s">
        <v>138</v>
      </c>
      <c r="B124" s="4" t="s">
        <v>840</v>
      </c>
    </row>
    <row r="125" spans="1:2" x14ac:dyDescent="0.2">
      <c r="A125" s="3" t="s">
        <v>139</v>
      </c>
      <c r="B125" s="4" t="s">
        <v>841</v>
      </c>
    </row>
    <row r="126" spans="1:2" x14ac:dyDescent="0.2">
      <c r="A126" s="3" t="s">
        <v>140</v>
      </c>
      <c r="B126" s="4" t="s">
        <v>842</v>
      </c>
    </row>
    <row r="127" spans="1:2" x14ac:dyDescent="0.2">
      <c r="A127" s="3" t="s">
        <v>141</v>
      </c>
      <c r="B127" s="4" t="s">
        <v>843</v>
      </c>
    </row>
    <row r="128" spans="1:2" x14ac:dyDescent="0.2">
      <c r="A128" s="3" t="s">
        <v>142</v>
      </c>
      <c r="B128" s="4" t="s">
        <v>844</v>
      </c>
    </row>
    <row r="129" spans="1:2" x14ac:dyDescent="0.2">
      <c r="A129" s="3" t="s">
        <v>143</v>
      </c>
      <c r="B129" s="4" t="s">
        <v>845</v>
      </c>
    </row>
    <row r="130" spans="1:2" x14ac:dyDescent="0.2">
      <c r="A130" s="3" t="s">
        <v>144</v>
      </c>
      <c r="B130" s="4" t="s">
        <v>846</v>
      </c>
    </row>
    <row r="131" spans="1:2" x14ac:dyDescent="0.2">
      <c r="A131" s="3" t="s">
        <v>145</v>
      </c>
      <c r="B131" s="4" t="s">
        <v>847</v>
      </c>
    </row>
    <row r="132" spans="1:2" x14ac:dyDescent="0.2">
      <c r="A132" s="3" t="s">
        <v>146</v>
      </c>
      <c r="B132" s="4" t="s">
        <v>848</v>
      </c>
    </row>
    <row r="133" spans="1:2" x14ac:dyDescent="0.2">
      <c r="A133" s="3" t="s">
        <v>147</v>
      </c>
      <c r="B133" s="4" t="s">
        <v>849</v>
      </c>
    </row>
    <row r="134" spans="1:2" x14ac:dyDescent="0.2">
      <c r="A134" s="3" t="s">
        <v>148</v>
      </c>
      <c r="B134" s="4" t="s">
        <v>850</v>
      </c>
    </row>
    <row r="135" spans="1:2" x14ac:dyDescent="0.2">
      <c r="A135" s="3" t="s">
        <v>149</v>
      </c>
      <c r="B135" s="4" t="s">
        <v>851</v>
      </c>
    </row>
    <row r="136" spans="1:2" x14ac:dyDescent="0.2">
      <c r="A136" s="3" t="s">
        <v>150</v>
      </c>
      <c r="B136" s="4" t="s">
        <v>852</v>
      </c>
    </row>
    <row r="137" spans="1:2" x14ac:dyDescent="0.2">
      <c r="A137" s="3" t="s">
        <v>151</v>
      </c>
      <c r="B137" s="4" t="s">
        <v>853</v>
      </c>
    </row>
    <row r="138" spans="1:2" x14ac:dyDescent="0.2">
      <c r="A138" s="3" t="s">
        <v>152</v>
      </c>
      <c r="B138" s="4" t="s">
        <v>854</v>
      </c>
    </row>
    <row r="139" spans="1:2" x14ac:dyDescent="0.2">
      <c r="A139" s="3" t="s">
        <v>153</v>
      </c>
      <c r="B139" s="4" t="s">
        <v>855</v>
      </c>
    </row>
    <row r="140" spans="1:2" x14ac:dyDescent="0.2">
      <c r="A140" s="3" t="s">
        <v>154</v>
      </c>
      <c r="B140" s="4" t="s">
        <v>856</v>
      </c>
    </row>
    <row r="141" spans="1:2" x14ac:dyDescent="0.2">
      <c r="A141" s="3" t="s">
        <v>155</v>
      </c>
      <c r="B141" s="4" t="s">
        <v>857</v>
      </c>
    </row>
    <row r="142" spans="1:2" x14ac:dyDescent="0.2">
      <c r="A142" s="3" t="s">
        <v>156</v>
      </c>
      <c r="B142" s="4" t="s">
        <v>858</v>
      </c>
    </row>
    <row r="143" spans="1:2" x14ac:dyDescent="0.2">
      <c r="A143" s="3" t="s">
        <v>157</v>
      </c>
      <c r="B143" s="4" t="s">
        <v>859</v>
      </c>
    </row>
    <row r="144" spans="1:2" x14ac:dyDescent="0.2">
      <c r="A144" s="3" t="s">
        <v>158</v>
      </c>
      <c r="B144" s="4" t="s">
        <v>860</v>
      </c>
    </row>
    <row r="145" spans="1:2" x14ac:dyDescent="0.2">
      <c r="A145" s="3" t="s">
        <v>159</v>
      </c>
      <c r="B145" s="4" t="s">
        <v>861</v>
      </c>
    </row>
    <row r="146" spans="1:2" x14ac:dyDescent="0.2">
      <c r="A146" s="3" t="s">
        <v>160</v>
      </c>
      <c r="B146" s="4" t="s">
        <v>862</v>
      </c>
    </row>
    <row r="147" spans="1:2" x14ac:dyDescent="0.2">
      <c r="A147" s="3" t="s">
        <v>161</v>
      </c>
      <c r="B147" s="4" t="s">
        <v>863</v>
      </c>
    </row>
    <row r="148" spans="1:2" x14ac:dyDescent="0.2">
      <c r="A148" s="3" t="s">
        <v>162</v>
      </c>
      <c r="B148" s="4" t="s">
        <v>864</v>
      </c>
    </row>
    <row r="149" spans="1:2" x14ac:dyDescent="0.2">
      <c r="A149" s="3" t="s">
        <v>163</v>
      </c>
      <c r="B149" s="4" t="s">
        <v>865</v>
      </c>
    </row>
    <row r="150" spans="1:2" x14ac:dyDescent="0.2">
      <c r="A150" s="3" t="s">
        <v>164</v>
      </c>
      <c r="B150" s="4" t="s">
        <v>866</v>
      </c>
    </row>
    <row r="151" spans="1:2" x14ac:dyDescent="0.2">
      <c r="A151" s="3" t="s">
        <v>165</v>
      </c>
      <c r="B151" s="4" t="s">
        <v>867</v>
      </c>
    </row>
    <row r="152" spans="1:2" x14ac:dyDescent="0.2">
      <c r="A152" s="3" t="s">
        <v>166</v>
      </c>
      <c r="B152" s="4" t="s">
        <v>868</v>
      </c>
    </row>
    <row r="153" spans="1:2" x14ac:dyDescent="0.2">
      <c r="A153" s="3" t="s">
        <v>167</v>
      </c>
      <c r="B153" s="4" t="s">
        <v>869</v>
      </c>
    </row>
    <row r="154" spans="1:2" x14ac:dyDescent="0.2">
      <c r="A154" s="3" t="s">
        <v>168</v>
      </c>
      <c r="B154" s="4" t="s">
        <v>870</v>
      </c>
    </row>
    <row r="155" spans="1:2" x14ac:dyDescent="0.2">
      <c r="A155" s="3" t="s">
        <v>169</v>
      </c>
      <c r="B155" s="4" t="s">
        <v>871</v>
      </c>
    </row>
    <row r="156" spans="1:2" x14ac:dyDescent="0.2">
      <c r="A156" s="3" t="s">
        <v>170</v>
      </c>
      <c r="B156" s="4" t="s">
        <v>872</v>
      </c>
    </row>
    <row r="157" spans="1:2" x14ac:dyDescent="0.2">
      <c r="A157" s="3" t="s">
        <v>171</v>
      </c>
      <c r="B157" s="4" t="s">
        <v>873</v>
      </c>
    </row>
    <row r="158" spans="1:2" x14ac:dyDescent="0.2">
      <c r="A158" s="3" t="s">
        <v>172</v>
      </c>
      <c r="B158" s="4" t="s">
        <v>874</v>
      </c>
    </row>
    <row r="159" spans="1:2" x14ac:dyDescent="0.2">
      <c r="A159" s="3" t="s">
        <v>173</v>
      </c>
      <c r="B159" s="4" t="s">
        <v>875</v>
      </c>
    </row>
    <row r="160" spans="1:2" x14ac:dyDescent="0.2">
      <c r="A160" s="13" t="s">
        <v>174</v>
      </c>
      <c r="B160" s="14" t="s">
        <v>876</v>
      </c>
    </row>
    <row r="161" spans="1:2" x14ac:dyDescent="0.2">
      <c r="A161" s="3" t="s">
        <v>175</v>
      </c>
      <c r="B161" s="4" t="s">
        <v>877</v>
      </c>
    </row>
    <row r="162" spans="1:2" x14ac:dyDescent="0.2">
      <c r="A162" s="3" t="s">
        <v>176</v>
      </c>
      <c r="B162" s="4" t="s">
        <v>878</v>
      </c>
    </row>
    <row r="163" spans="1:2" x14ac:dyDescent="0.2">
      <c r="A163" s="3" t="s">
        <v>177</v>
      </c>
      <c r="B163" s="4" t="s">
        <v>879</v>
      </c>
    </row>
    <row r="164" spans="1:2" x14ac:dyDescent="0.2">
      <c r="A164" s="3" t="s">
        <v>178</v>
      </c>
      <c r="B164" s="4" t="s">
        <v>880</v>
      </c>
    </row>
    <row r="165" spans="1:2" x14ac:dyDescent="0.2">
      <c r="A165" s="3" t="s">
        <v>179</v>
      </c>
      <c r="B165" s="4" t="s">
        <v>881</v>
      </c>
    </row>
    <row r="166" spans="1:2" x14ac:dyDescent="0.2">
      <c r="A166" s="3" t="s">
        <v>180</v>
      </c>
      <c r="B166" s="4" t="s">
        <v>882</v>
      </c>
    </row>
    <row r="167" spans="1:2" x14ac:dyDescent="0.2">
      <c r="A167" s="3" t="s">
        <v>181</v>
      </c>
      <c r="B167" s="4" t="s">
        <v>883</v>
      </c>
    </row>
    <row r="168" spans="1:2" x14ac:dyDescent="0.2">
      <c r="A168" s="3" t="s">
        <v>182</v>
      </c>
      <c r="B168" s="4" t="s">
        <v>884</v>
      </c>
    </row>
    <row r="169" spans="1:2" x14ac:dyDescent="0.2">
      <c r="A169" s="3" t="s">
        <v>183</v>
      </c>
      <c r="B169" s="4" t="s">
        <v>885</v>
      </c>
    </row>
    <row r="170" spans="1:2" x14ac:dyDescent="0.2">
      <c r="A170" s="3" t="s">
        <v>184</v>
      </c>
      <c r="B170" s="4" t="s">
        <v>886</v>
      </c>
    </row>
    <row r="171" spans="1:2" x14ac:dyDescent="0.2">
      <c r="A171" s="3" t="s">
        <v>185</v>
      </c>
      <c r="B171" s="4" t="s">
        <v>887</v>
      </c>
    </row>
    <row r="172" spans="1:2" x14ac:dyDescent="0.2">
      <c r="A172" s="3" t="s">
        <v>186</v>
      </c>
      <c r="B172" s="4" t="s">
        <v>888</v>
      </c>
    </row>
    <row r="173" spans="1:2" x14ac:dyDescent="0.2">
      <c r="A173" s="3" t="s">
        <v>187</v>
      </c>
      <c r="B173" s="4" t="s">
        <v>889</v>
      </c>
    </row>
    <row r="174" spans="1:2" x14ac:dyDescent="0.2">
      <c r="A174" s="3" t="s">
        <v>188</v>
      </c>
      <c r="B174" s="4" t="s">
        <v>890</v>
      </c>
    </row>
    <row r="175" spans="1:2" x14ac:dyDescent="0.2">
      <c r="A175" s="3" t="s">
        <v>189</v>
      </c>
      <c r="B175" s="4" t="s">
        <v>891</v>
      </c>
    </row>
    <row r="176" spans="1:2" x14ac:dyDescent="0.2">
      <c r="A176" s="3" t="s">
        <v>190</v>
      </c>
      <c r="B176" s="4" t="s">
        <v>892</v>
      </c>
    </row>
    <row r="177" spans="1:2" x14ac:dyDescent="0.2">
      <c r="A177" s="3" t="s">
        <v>191</v>
      </c>
      <c r="B177" s="4" t="s">
        <v>893</v>
      </c>
    </row>
    <row r="178" spans="1:2" x14ac:dyDescent="0.2">
      <c r="A178" s="3" t="s">
        <v>192</v>
      </c>
      <c r="B178" s="4" t="s">
        <v>894</v>
      </c>
    </row>
    <row r="179" spans="1:2" x14ac:dyDescent="0.2">
      <c r="A179" s="3" t="s">
        <v>193</v>
      </c>
      <c r="B179" s="4" t="s">
        <v>895</v>
      </c>
    </row>
    <row r="180" spans="1:2" x14ac:dyDescent="0.2">
      <c r="A180" s="3" t="s">
        <v>194</v>
      </c>
      <c r="B180" s="4" t="s">
        <v>896</v>
      </c>
    </row>
    <row r="181" spans="1:2" x14ac:dyDescent="0.2">
      <c r="A181" s="3" t="s">
        <v>195</v>
      </c>
      <c r="B181" s="4" t="s">
        <v>897</v>
      </c>
    </row>
    <row r="182" spans="1:2" x14ac:dyDescent="0.2">
      <c r="A182" s="3" t="s">
        <v>196</v>
      </c>
      <c r="B182" s="4" t="s">
        <v>898</v>
      </c>
    </row>
    <row r="183" spans="1:2" x14ac:dyDescent="0.2">
      <c r="A183" s="3" t="s">
        <v>197</v>
      </c>
      <c r="B183" s="4" t="s">
        <v>899</v>
      </c>
    </row>
    <row r="184" spans="1:2" x14ac:dyDescent="0.2">
      <c r="A184" s="3" t="s">
        <v>198</v>
      </c>
      <c r="B184" s="4" t="s">
        <v>900</v>
      </c>
    </row>
    <row r="185" spans="1:2" x14ac:dyDescent="0.2">
      <c r="A185" s="3" t="s">
        <v>199</v>
      </c>
      <c r="B185" s="4" t="s">
        <v>901</v>
      </c>
    </row>
    <row r="186" spans="1:2" x14ac:dyDescent="0.2">
      <c r="A186" s="3" t="s">
        <v>200</v>
      </c>
      <c r="B186" s="4" t="s">
        <v>902</v>
      </c>
    </row>
    <row r="187" spans="1:2" x14ac:dyDescent="0.2">
      <c r="A187" s="3" t="s">
        <v>201</v>
      </c>
      <c r="B187" s="4" t="s">
        <v>903</v>
      </c>
    </row>
    <row r="188" spans="1:2" x14ac:dyDescent="0.2">
      <c r="A188" s="3" t="s">
        <v>202</v>
      </c>
      <c r="B188" s="4" t="s">
        <v>904</v>
      </c>
    </row>
    <row r="189" spans="1:2" x14ac:dyDescent="0.2">
      <c r="A189" s="3" t="s">
        <v>203</v>
      </c>
      <c r="B189" s="4" t="s">
        <v>905</v>
      </c>
    </row>
    <row r="190" spans="1:2" x14ac:dyDescent="0.2">
      <c r="A190" s="3" t="s">
        <v>204</v>
      </c>
      <c r="B190" s="4" t="s">
        <v>906</v>
      </c>
    </row>
    <row r="191" spans="1:2" x14ac:dyDescent="0.2">
      <c r="A191" s="3" t="s">
        <v>205</v>
      </c>
      <c r="B191" s="4" t="s">
        <v>907</v>
      </c>
    </row>
    <row r="192" spans="1:2" x14ac:dyDescent="0.2">
      <c r="A192" s="3" t="s">
        <v>206</v>
      </c>
      <c r="B192" s="4" t="s">
        <v>908</v>
      </c>
    </row>
    <row r="193" spans="1:2" x14ac:dyDescent="0.2">
      <c r="A193" s="3" t="s">
        <v>207</v>
      </c>
      <c r="B193" s="4" t="s">
        <v>909</v>
      </c>
    </row>
    <row r="194" spans="1:2" x14ac:dyDescent="0.2">
      <c r="A194" s="3" t="s">
        <v>208</v>
      </c>
      <c r="B194" s="4" t="s">
        <v>910</v>
      </c>
    </row>
    <row r="195" spans="1:2" x14ac:dyDescent="0.2">
      <c r="A195" s="3" t="s">
        <v>209</v>
      </c>
      <c r="B195" s="4" t="s">
        <v>911</v>
      </c>
    </row>
    <row r="196" spans="1:2" x14ac:dyDescent="0.2">
      <c r="A196" s="3" t="s">
        <v>210</v>
      </c>
      <c r="B196" s="4" t="s">
        <v>912</v>
      </c>
    </row>
    <row r="197" spans="1:2" x14ac:dyDescent="0.2">
      <c r="A197" s="3" t="s">
        <v>211</v>
      </c>
      <c r="B197" s="4" t="s">
        <v>913</v>
      </c>
    </row>
    <row r="198" spans="1:2" x14ac:dyDescent="0.2">
      <c r="A198" s="3" t="s">
        <v>212</v>
      </c>
      <c r="B198" s="4" t="s">
        <v>914</v>
      </c>
    </row>
    <row r="199" spans="1:2" x14ac:dyDescent="0.2">
      <c r="A199" s="3" t="s">
        <v>213</v>
      </c>
      <c r="B199" s="4" t="s">
        <v>915</v>
      </c>
    </row>
    <row r="200" spans="1:2" x14ac:dyDescent="0.2">
      <c r="A200" s="3" t="s">
        <v>214</v>
      </c>
      <c r="B200" s="4" t="s">
        <v>916</v>
      </c>
    </row>
    <row r="201" spans="1:2" x14ac:dyDescent="0.2">
      <c r="A201" s="3" t="s">
        <v>215</v>
      </c>
      <c r="B201" s="4" t="s">
        <v>917</v>
      </c>
    </row>
    <row r="202" spans="1:2" x14ac:dyDescent="0.2">
      <c r="A202" s="3" t="s">
        <v>216</v>
      </c>
      <c r="B202" s="4" t="s">
        <v>918</v>
      </c>
    </row>
    <row r="203" spans="1:2" x14ac:dyDescent="0.2">
      <c r="A203" s="3" t="s">
        <v>217</v>
      </c>
      <c r="B203" s="4" t="s">
        <v>919</v>
      </c>
    </row>
    <row r="204" spans="1:2" x14ac:dyDescent="0.2">
      <c r="A204" s="3" t="s">
        <v>218</v>
      </c>
      <c r="B204" s="4" t="s">
        <v>920</v>
      </c>
    </row>
    <row r="205" spans="1:2" x14ac:dyDescent="0.2">
      <c r="A205" s="3" t="s">
        <v>219</v>
      </c>
      <c r="B205" s="4" t="s">
        <v>921</v>
      </c>
    </row>
    <row r="206" spans="1:2" x14ac:dyDescent="0.2">
      <c r="A206" s="3" t="s">
        <v>220</v>
      </c>
      <c r="B206" s="4" t="s">
        <v>922</v>
      </c>
    </row>
    <row r="207" spans="1:2" x14ac:dyDescent="0.2">
      <c r="A207" s="3" t="s">
        <v>221</v>
      </c>
      <c r="B207" s="4" t="s">
        <v>923</v>
      </c>
    </row>
    <row r="208" spans="1:2" x14ac:dyDescent="0.2">
      <c r="A208" s="3" t="s">
        <v>222</v>
      </c>
      <c r="B208" s="4" t="s">
        <v>924</v>
      </c>
    </row>
    <row r="209" spans="1:2" x14ac:dyDescent="0.2">
      <c r="A209" s="3" t="s">
        <v>223</v>
      </c>
      <c r="B209" s="4" t="s">
        <v>925</v>
      </c>
    </row>
    <row r="210" spans="1:2" x14ac:dyDescent="0.2">
      <c r="A210" s="3" t="s">
        <v>224</v>
      </c>
      <c r="B210" s="4" t="s">
        <v>926</v>
      </c>
    </row>
    <row r="211" spans="1:2" x14ac:dyDescent="0.2">
      <c r="A211" s="3" t="s">
        <v>225</v>
      </c>
      <c r="B211" s="4" t="s">
        <v>927</v>
      </c>
    </row>
    <row r="212" spans="1:2" x14ac:dyDescent="0.2">
      <c r="A212" s="3" t="s">
        <v>226</v>
      </c>
      <c r="B212" s="4" t="s">
        <v>928</v>
      </c>
    </row>
    <row r="213" spans="1:2" x14ac:dyDescent="0.2">
      <c r="A213" s="3" t="s">
        <v>227</v>
      </c>
      <c r="B213" s="4" t="s">
        <v>929</v>
      </c>
    </row>
    <row r="214" spans="1:2" x14ac:dyDescent="0.2">
      <c r="A214" s="3" t="s">
        <v>228</v>
      </c>
      <c r="B214" s="4" t="s">
        <v>930</v>
      </c>
    </row>
    <row r="215" spans="1:2" x14ac:dyDescent="0.2">
      <c r="A215" s="3" t="s">
        <v>229</v>
      </c>
      <c r="B215" s="4" t="s">
        <v>931</v>
      </c>
    </row>
    <row r="216" spans="1:2" x14ac:dyDescent="0.2">
      <c r="A216" s="3" t="s">
        <v>230</v>
      </c>
      <c r="B216" s="4" t="s">
        <v>932</v>
      </c>
    </row>
    <row r="217" spans="1:2" x14ac:dyDescent="0.2">
      <c r="A217" s="3" t="s">
        <v>231</v>
      </c>
      <c r="B217" s="4" t="s">
        <v>933</v>
      </c>
    </row>
    <row r="218" spans="1:2" x14ac:dyDescent="0.2">
      <c r="A218" s="3" t="s">
        <v>232</v>
      </c>
      <c r="B218" s="4" t="s">
        <v>934</v>
      </c>
    </row>
    <row r="219" spans="1:2" x14ac:dyDescent="0.2">
      <c r="A219" s="3" t="s">
        <v>233</v>
      </c>
      <c r="B219" s="4" t="s">
        <v>935</v>
      </c>
    </row>
    <row r="220" spans="1:2" x14ac:dyDescent="0.2">
      <c r="A220" s="3" t="s">
        <v>234</v>
      </c>
      <c r="B220" s="4" t="s">
        <v>936</v>
      </c>
    </row>
    <row r="221" spans="1:2" x14ac:dyDescent="0.2">
      <c r="A221" s="3" t="s">
        <v>235</v>
      </c>
      <c r="B221" s="4" t="s">
        <v>937</v>
      </c>
    </row>
    <row r="222" spans="1:2" x14ac:dyDescent="0.2">
      <c r="A222" s="3" t="s">
        <v>236</v>
      </c>
      <c r="B222" s="4" t="s">
        <v>938</v>
      </c>
    </row>
    <row r="223" spans="1:2" x14ac:dyDescent="0.2">
      <c r="A223" s="3" t="s">
        <v>237</v>
      </c>
      <c r="B223" s="4" t="s">
        <v>939</v>
      </c>
    </row>
    <row r="224" spans="1:2" x14ac:dyDescent="0.2">
      <c r="A224" s="3" t="s">
        <v>238</v>
      </c>
      <c r="B224" s="4" t="s">
        <v>940</v>
      </c>
    </row>
    <row r="225" spans="1:2" x14ac:dyDescent="0.2">
      <c r="A225" s="3" t="s">
        <v>239</v>
      </c>
      <c r="B225" s="4" t="s">
        <v>941</v>
      </c>
    </row>
    <row r="226" spans="1:2" x14ac:dyDescent="0.2">
      <c r="A226" s="3" t="s">
        <v>240</v>
      </c>
      <c r="B226" s="4" t="s">
        <v>942</v>
      </c>
    </row>
    <row r="227" spans="1:2" x14ac:dyDescent="0.2">
      <c r="A227" s="3" t="s">
        <v>241</v>
      </c>
      <c r="B227" s="4" t="s">
        <v>943</v>
      </c>
    </row>
    <row r="228" spans="1:2" x14ac:dyDescent="0.2">
      <c r="A228" s="3" t="s">
        <v>242</v>
      </c>
      <c r="B228" s="4" t="s">
        <v>944</v>
      </c>
    </row>
    <row r="229" spans="1:2" x14ac:dyDescent="0.2">
      <c r="A229" s="3" t="s">
        <v>243</v>
      </c>
      <c r="B229" s="4" t="s">
        <v>945</v>
      </c>
    </row>
    <row r="230" spans="1:2" x14ac:dyDescent="0.2">
      <c r="A230" s="3" t="s">
        <v>244</v>
      </c>
      <c r="B230" s="4" t="s">
        <v>1303</v>
      </c>
    </row>
    <row r="231" spans="1:2" x14ac:dyDescent="0.2">
      <c r="A231" s="3" t="s">
        <v>245</v>
      </c>
      <c r="B231" s="4" t="s">
        <v>946</v>
      </c>
    </row>
    <row r="232" spans="1:2" x14ac:dyDescent="0.2">
      <c r="A232" s="3" t="s">
        <v>246</v>
      </c>
      <c r="B232" s="4" t="s">
        <v>947</v>
      </c>
    </row>
    <row r="233" spans="1:2" x14ac:dyDescent="0.2">
      <c r="A233" s="3" t="s">
        <v>247</v>
      </c>
      <c r="B233" s="4" t="s">
        <v>948</v>
      </c>
    </row>
    <row r="234" spans="1:2" x14ac:dyDescent="0.2">
      <c r="A234" s="3" t="s">
        <v>248</v>
      </c>
      <c r="B234" s="4" t="s">
        <v>949</v>
      </c>
    </row>
    <row r="235" spans="1:2" x14ac:dyDescent="0.2">
      <c r="A235" s="3" t="s">
        <v>249</v>
      </c>
      <c r="B235" s="4" t="s">
        <v>950</v>
      </c>
    </row>
    <row r="236" spans="1:2" x14ac:dyDescent="0.2">
      <c r="A236" s="3" t="s">
        <v>250</v>
      </c>
      <c r="B236" s="4" t="s">
        <v>951</v>
      </c>
    </row>
    <row r="237" spans="1:2" x14ac:dyDescent="0.2">
      <c r="A237" s="3" t="s">
        <v>251</v>
      </c>
      <c r="B237" s="4" t="s">
        <v>952</v>
      </c>
    </row>
    <row r="238" spans="1:2" x14ac:dyDescent="0.2">
      <c r="A238" s="3" t="s">
        <v>252</v>
      </c>
      <c r="B238" s="4" t="s">
        <v>953</v>
      </c>
    </row>
    <row r="239" spans="1:2" x14ac:dyDescent="0.2">
      <c r="A239" s="3" t="s">
        <v>253</v>
      </c>
      <c r="B239" s="4" t="s">
        <v>954</v>
      </c>
    </row>
    <row r="240" spans="1:2" x14ac:dyDescent="0.2">
      <c r="A240" s="3" t="s">
        <v>254</v>
      </c>
      <c r="B240" s="4" t="s">
        <v>955</v>
      </c>
    </row>
    <row r="241" spans="1:2" x14ac:dyDescent="0.2">
      <c r="A241" s="3" t="s">
        <v>255</v>
      </c>
      <c r="B241" s="4" t="s">
        <v>956</v>
      </c>
    </row>
    <row r="242" spans="1:2" x14ac:dyDescent="0.2">
      <c r="A242" s="3" t="s">
        <v>256</v>
      </c>
      <c r="B242" s="4" t="s">
        <v>957</v>
      </c>
    </row>
    <row r="243" spans="1:2" x14ac:dyDescent="0.2">
      <c r="A243" s="3" t="s">
        <v>257</v>
      </c>
      <c r="B243" s="4" t="s">
        <v>958</v>
      </c>
    </row>
    <row r="244" spans="1:2" x14ac:dyDescent="0.2">
      <c r="A244" s="3" t="s">
        <v>258</v>
      </c>
      <c r="B244" s="4" t="s">
        <v>959</v>
      </c>
    </row>
    <row r="245" spans="1:2" x14ac:dyDescent="0.2">
      <c r="A245" s="3" t="s">
        <v>259</v>
      </c>
      <c r="B245" s="4" t="s">
        <v>960</v>
      </c>
    </row>
    <row r="246" spans="1:2" x14ac:dyDescent="0.2">
      <c r="A246" s="3" t="s">
        <v>260</v>
      </c>
      <c r="B246" s="4" t="s">
        <v>961</v>
      </c>
    </row>
    <row r="247" spans="1:2" x14ac:dyDescent="0.2">
      <c r="A247" s="3" t="s">
        <v>261</v>
      </c>
      <c r="B247" s="4" t="s">
        <v>962</v>
      </c>
    </row>
    <row r="248" spans="1:2" x14ac:dyDescent="0.2">
      <c r="A248" s="3" t="s">
        <v>262</v>
      </c>
      <c r="B248" s="4" t="s">
        <v>963</v>
      </c>
    </row>
    <row r="249" spans="1:2" x14ac:dyDescent="0.2">
      <c r="A249" s="3" t="s">
        <v>263</v>
      </c>
      <c r="B249" s="4" t="s">
        <v>964</v>
      </c>
    </row>
    <row r="250" spans="1:2" x14ac:dyDescent="0.2">
      <c r="A250" s="3" t="s">
        <v>264</v>
      </c>
      <c r="B250" s="4" t="s">
        <v>965</v>
      </c>
    </row>
    <row r="251" spans="1:2" x14ac:dyDescent="0.2">
      <c r="A251" s="3" t="s">
        <v>265</v>
      </c>
      <c r="B251" s="4" t="s">
        <v>966</v>
      </c>
    </row>
    <row r="252" spans="1:2" x14ac:dyDescent="0.2">
      <c r="A252" s="3" t="s">
        <v>266</v>
      </c>
      <c r="B252" s="4" t="s">
        <v>967</v>
      </c>
    </row>
    <row r="253" spans="1:2" x14ac:dyDescent="0.2">
      <c r="A253" s="3" t="s">
        <v>267</v>
      </c>
      <c r="B253" s="4" t="s">
        <v>968</v>
      </c>
    </row>
    <row r="254" spans="1:2" x14ac:dyDescent="0.2">
      <c r="A254" s="3" t="s">
        <v>268</v>
      </c>
      <c r="B254" s="4" t="s">
        <v>969</v>
      </c>
    </row>
    <row r="255" spans="1:2" x14ac:dyDescent="0.2">
      <c r="A255" s="3" t="s">
        <v>269</v>
      </c>
      <c r="B255" s="4" t="s">
        <v>970</v>
      </c>
    </row>
    <row r="256" spans="1:2" x14ac:dyDescent="0.2">
      <c r="A256" s="3" t="s">
        <v>270</v>
      </c>
      <c r="B256" s="4" t="s">
        <v>971</v>
      </c>
    </row>
    <row r="257" spans="1:2" x14ac:dyDescent="0.2">
      <c r="A257" s="3" t="s">
        <v>271</v>
      </c>
      <c r="B257" s="4" t="s">
        <v>972</v>
      </c>
    </row>
    <row r="258" spans="1:2" x14ac:dyDescent="0.2">
      <c r="A258" s="3" t="s">
        <v>272</v>
      </c>
      <c r="B258" s="4" t="s">
        <v>973</v>
      </c>
    </row>
    <row r="259" spans="1:2" x14ac:dyDescent="0.2">
      <c r="A259" s="3" t="s">
        <v>273</v>
      </c>
      <c r="B259" s="4" t="s">
        <v>974</v>
      </c>
    </row>
    <row r="260" spans="1:2" x14ac:dyDescent="0.2">
      <c r="A260" s="3" t="s">
        <v>274</v>
      </c>
      <c r="B260" s="4" t="s">
        <v>975</v>
      </c>
    </row>
    <row r="261" spans="1:2" x14ac:dyDescent="0.2">
      <c r="A261" s="3" t="s">
        <v>275</v>
      </c>
      <c r="B261" s="4" t="s">
        <v>976</v>
      </c>
    </row>
    <row r="262" spans="1:2" x14ac:dyDescent="0.2">
      <c r="A262" s="3" t="s">
        <v>276</v>
      </c>
      <c r="B262" s="4" t="s">
        <v>977</v>
      </c>
    </row>
    <row r="263" spans="1:2" x14ac:dyDescent="0.2">
      <c r="A263" s="3" t="s">
        <v>277</v>
      </c>
      <c r="B263" s="4" t="s">
        <v>978</v>
      </c>
    </row>
    <row r="264" spans="1:2" x14ac:dyDescent="0.2">
      <c r="A264" s="3" t="s">
        <v>278</v>
      </c>
      <c r="B264" s="4" t="s">
        <v>979</v>
      </c>
    </row>
    <row r="265" spans="1:2" x14ac:dyDescent="0.2">
      <c r="A265" s="3" t="s">
        <v>279</v>
      </c>
      <c r="B265" s="4" t="s">
        <v>980</v>
      </c>
    </row>
    <row r="266" spans="1:2" x14ac:dyDescent="0.2">
      <c r="A266" s="3" t="s">
        <v>280</v>
      </c>
      <c r="B266" s="4" t="s">
        <v>981</v>
      </c>
    </row>
    <row r="267" spans="1:2" x14ac:dyDescent="0.2">
      <c r="A267" s="3" t="s">
        <v>281</v>
      </c>
      <c r="B267" s="4" t="s">
        <v>982</v>
      </c>
    </row>
    <row r="268" spans="1:2" x14ac:dyDescent="0.2">
      <c r="A268" s="3" t="s">
        <v>282</v>
      </c>
      <c r="B268" s="4" t="s">
        <v>983</v>
      </c>
    </row>
    <row r="269" spans="1:2" x14ac:dyDescent="0.2">
      <c r="A269" s="3" t="s">
        <v>283</v>
      </c>
      <c r="B269" s="4" t="s">
        <v>984</v>
      </c>
    </row>
    <row r="270" spans="1:2" x14ac:dyDescent="0.2">
      <c r="A270" s="3" t="s">
        <v>284</v>
      </c>
      <c r="B270" s="4" t="s">
        <v>985</v>
      </c>
    </row>
    <row r="271" spans="1:2" x14ac:dyDescent="0.2">
      <c r="A271" s="3" t="s">
        <v>285</v>
      </c>
      <c r="B271" s="4" t="s">
        <v>986</v>
      </c>
    </row>
    <row r="272" spans="1:2" x14ac:dyDescent="0.2">
      <c r="A272" s="3" t="s">
        <v>286</v>
      </c>
      <c r="B272" s="4" t="s">
        <v>987</v>
      </c>
    </row>
    <row r="273" spans="1:2" x14ac:dyDescent="0.2">
      <c r="A273" s="3" t="s">
        <v>287</v>
      </c>
      <c r="B273" s="4" t="s">
        <v>988</v>
      </c>
    </row>
    <row r="274" spans="1:2" x14ac:dyDescent="0.2">
      <c r="A274" s="3" t="s">
        <v>288</v>
      </c>
      <c r="B274" s="4" t="s">
        <v>989</v>
      </c>
    </row>
    <row r="275" spans="1:2" x14ac:dyDescent="0.2">
      <c r="A275" s="3" t="s">
        <v>289</v>
      </c>
      <c r="B275" s="4" t="s">
        <v>990</v>
      </c>
    </row>
    <row r="276" spans="1:2" x14ac:dyDescent="0.2">
      <c r="A276" s="3" t="s">
        <v>290</v>
      </c>
      <c r="B276" s="4" t="s">
        <v>991</v>
      </c>
    </row>
    <row r="277" spans="1:2" x14ac:dyDescent="0.2">
      <c r="A277" s="3" t="s">
        <v>291</v>
      </c>
      <c r="B277" s="4" t="s">
        <v>992</v>
      </c>
    </row>
    <row r="278" spans="1:2" x14ac:dyDescent="0.2">
      <c r="A278" s="3" t="s">
        <v>292</v>
      </c>
      <c r="B278" s="4" t="s">
        <v>993</v>
      </c>
    </row>
    <row r="279" spans="1:2" x14ac:dyDescent="0.2">
      <c r="A279" s="3" t="s">
        <v>293</v>
      </c>
      <c r="B279" s="4" t="s">
        <v>994</v>
      </c>
    </row>
    <row r="280" spans="1:2" x14ac:dyDescent="0.2">
      <c r="A280" s="3" t="s">
        <v>294</v>
      </c>
      <c r="B280" s="4" t="s">
        <v>995</v>
      </c>
    </row>
    <row r="281" spans="1:2" x14ac:dyDescent="0.2">
      <c r="A281" s="3" t="s">
        <v>295</v>
      </c>
      <c r="B281" s="4" t="s">
        <v>996</v>
      </c>
    </row>
    <row r="282" spans="1:2" x14ac:dyDescent="0.2">
      <c r="A282" s="3" t="s">
        <v>296</v>
      </c>
      <c r="B282" s="4" t="s">
        <v>1304</v>
      </c>
    </row>
    <row r="283" spans="1:2" x14ac:dyDescent="0.2">
      <c r="A283" s="3" t="s">
        <v>297</v>
      </c>
      <c r="B283" s="4" t="s">
        <v>997</v>
      </c>
    </row>
    <row r="284" spans="1:2" x14ac:dyDescent="0.2">
      <c r="A284" s="3" t="s">
        <v>298</v>
      </c>
      <c r="B284" s="4" t="s">
        <v>998</v>
      </c>
    </row>
    <row r="285" spans="1:2" x14ac:dyDescent="0.2">
      <c r="A285" s="3" t="s">
        <v>299</v>
      </c>
      <c r="B285" s="4" t="s">
        <v>999</v>
      </c>
    </row>
    <row r="286" spans="1:2" x14ac:dyDescent="0.2">
      <c r="A286" s="3" t="s">
        <v>300</v>
      </c>
      <c r="B286" s="4" t="s">
        <v>1000</v>
      </c>
    </row>
    <row r="287" spans="1:2" x14ac:dyDescent="0.2">
      <c r="A287" s="3" t="s">
        <v>301</v>
      </c>
      <c r="B287" s="4" t="s">
        <v>1001</v>
      </c>
    </row>
    <row r="288" spans="1:2" x14ac:dyDescent="0.2">
      <c r="A288" s="3" t="s">
        <v>302</v>
      </c>
      <c r="B288" s="4" t="s">
        <v>1002</v>
      </c>
    </row>
    <row r="289" spans="1:2" x14ac:dyDescent="0.2">
      <c r="A289" s="3" t="s">
        <v>303</v>
      </c>
      <c r="B289" s="4" t="s">
        <v>1003</v>
      </c>
    </row>
    <row r="290" spans="1:2" x14ac:dyDescent="0.2">
      <c r="A290" s="3" t="s">
        <v>304</v>
      </c>
      <c r="B290" s="4" t="s">
        <v>1004</v>
      </c>
    </row>
    <row r="291" spans="1:2" x14ac:dyDescent="0.2">
      <c r="A291" s="3" t="s">
        <v>305</v>
      </c>
      <c r="B291" s="4" t="s">
        <v>1005</v>
      </c>
    </row>
    <row r="292" spans="1:2" x14ac:dyDescent="0.2">
      <c r="A292" s="3" t="s">
        <v>306</v>
      </c>
      <c r="B292" s="4" t="s">
        <v>1006</v>
      </c>
    </row>
    <row r="293" spans="1:2" x14ac:dyDescent="0.2">
      <c r="A293" s="3" t="s">
        <v>307</v>
      </c>
      <c r="B293" s="4" t="s">
        <v>1007</v>
      </c>
    </row>
    <row r="294" spans="1:2" x14ac:dyDescent="0.2">
      <c r="A294" s="3" t="s">
        <v>308</v>
      </c>
      <c r="B294" s="4" t="s">
        <v>1008</v>
      </c>
    </row>
    <row r="295" spans="1:2" x14ac:dyDescent="0.2">
      <c r="A295" s="3" t="s">
        <v>309</v>
      </c>
      <c r="B295" s="4" t="s">
        <v>1009</v>
      </c>
    </row>
    <row r="296" spans="1:2" x14ac:dyDescent="0.2">
      <c r="A296" s="3" t="s">
        <v>310</v>
      </c>
      <c r="B296" s="4" t="s">
        <v>1010</v>
      </c>
    </row>
    <row r="297" spans="1:2" x14ac:dyDescent="0.2">
      <c r="A297" s="3" t="s">
        <v>311</v>
      </c>
      <c r="B297" s="4" t="s">
        <v>1011</v>
      </c>
    </row>
    <row r="298" spans="1:2" x14ac:dyDescent="0.2">
      <c r="A298" s="3" t="s">
        <v>312</v>
      </c>
      <c r="B298" s="4" t="s">
        <v>1012</v>
      </c>
    </row>
    <row r="299" spans="1:2" x14ac:dyDescent="0.2">
      <c r="A299" s="3" t="s">
        <v>313</v>
      </c>
      <c r="B299" s="4" t="s">
        <v>1013</v>
      </c>
    </row>
    <row r="300" spans="1:2" x14ac:dyDescent="0.2">
      <c r="A300" s="3" t="s">
        <v>314</v>
      </c>
      <c r="B300" s="4" t="s">
        <v>1014</v>
      </c>
    </row>
    <row r="301" spans="1:2" x14ac:dyDescent="0.2">
      <c r="A301" s="3" t="s">
        <v>315</v>
      </c>
      <c r="B301" s="4" t="s">
        <v>1015</v>
      </c>
    </row>
    <row r="302" spans="1:2" x14ac:dyDescent="0.2">
      <c r="A302" s="3" t="s">
        <v>316</v>
      </c>
      <c r="B302" s="4" t="s">
        <v>1016</v>
      </c>
    </row>
    <row r="303" spans="1:2" x14ac:dyDescent="0.2">
      <c r="A303" s="3" t="s">
        <v>317</v>
      </c>
      <c r="B303" s="4" t="s">
        <v>1017</v>
      </c>
    </row>
    <row r="304" spans="1:2" x14ac:dyDescent="0.2">
      <c r="A304" s="3" t="s">
        <v>318</v>
      </c>
      <c r="B304" s="4" t="s">
        <v>1018</v>
      </c>
    </row>
    <row r="305" spans="1:2" x14ac:dyDescent="0.2">
      <c r="A305" s="3" t="s">
        <v>319</v>
      </c>
      <c r="B305" s="4" t="s">
        <v>1019</v>
      </c>
    </row>
    <row r="306" spans="1:2" x14ac:dyDescent="0.2">
      <c r="A306" s="3" t="s">
        <v>320</v>
      </c>
      <c r="B306" s="4" t="s">
        <v>1020</v>
      </c>
    </row>
    <row r="307" spans="1:2" x14ac:dyDescent="0.2">
      <c r="A307" s="3" t="s">
        <v>321</v>
      </c>
      <c r="B307" s="4" t="s">
        <v>1021</v>
      </c>
    </row>
    <row r="308" spans="1:2" x14ac:dyDescent="0.2">
      <c r="A308" s="3" t="s">
        <v>322</v>
      </c>
      <c r="B308" s="4" t="s">
        <v>1022</v>
      </c>
    </row>
    <row r="309" spans="1:2" x14ac:dyDescent="0.2">
      <c r="A309" s="3" t="s">
        <v>323</v>
      </c>
      <c r="B309" s="4" t="s">
        <v>1023</v>
      </c>
    </row>
    <row r="310" spans="1:2" x14ac:dyDescent="0.2">
      <c r="A310" s="3" t="s">
        <v>324</v>
      </c>
      <c r="B310" s="4" t="s">
        <v>1024</v>
      </c>
    </row>
    <row r="311" spans="1:2" x14ac:dyDescent="0.2">
      <c r="A311" s="3" t="s">
        <v>325</v>
      </c>
      <c r="B311" s="4" t="s">
        <v>1025</v>
      </c>
    </row>
    <row r="312" spans="1:2" x14ac:dyDescent="0.2">
      <c r="A312" s="3" t="s">
        <v>326</v>
      </c>
      <c r="B312" s="4" t="s">
        <v>1026</v>
      </c>
    </row>
    <row r="313" spans="1:2" x14ac:dyDescent="0.2">
      <c r="A313" s="3" t="s">
        <v>327</v>
      </c>
      <c r="B313" s="4" t="s">
        <v>1027</v>
      </c>
    </row>
    <row r="314" spans="1:2" x14ac:dyDescent="0.2">
      <c r="A314" s="3" t="s">
        <v>328</v>
      </c>
      <c r="B314" s="4" t="s">
        <v>1028</v>
      </c>
    </row>
    <row r="315" spans="1:2" x14ac:dyDescent="0.2">
      <c r="A315" s="3" t="s">
        <v>329</v>
      </c>
      <c r="B315" s="4" t="s">
        <v>1029</v>
      </c>
    </row>
    <row r="316" spans="1:2" x14ac:dyDescent="0.2">
      <c r="A316" s="3" t="s">
        <v>330</v>
      </c>
      <c r="B316" s="4" t="s">
        <v>1030</v>
      </c>
    </row>
    <row r="317" spans="1:2" x14ac:dyDescent="0.2">
      <c r="A317" s="3" t="s">
        <v>331</v>
      </c>
      <c r="B317" s="4" t="s">
        <v>1031</v>
      </c>
    </row>
    <row r="318" spans="1:2" x14ac:dyDescent="0.2">
      <c r="A318" s="3" t="s">
        <v>332</v>
      </c>
      <c r="B318" s="4" t="s">
        <v>1032</v>
      </c>
    </row>
    <row r="319" spans="1:2" x14ac:dyDescent="0.2">
      <c r="A319" s="3" t="s">
        <v>333</v>
      </c>
      <c r="B319" s="4" t="s">
        <v>1033</v>
      </c>
    </row>
    <row r="320" spans="1:2" x14ac:dyDescent="0.2">
      <c r="A320" s="3" t="s">
        <v>334</v>
      </c>
      <c r="B320" s="4" t="s">
        <v>1034</v>
      </c>
    </row>
    <row r="321" spans="1:2" x14ac:dyDescent="0.2">
      <c r="A321" s="13" t="s">
        <v>335</v>
      </c>
      <c r="B321" s="14" t="s">
        <v>1035</v>
      </c>
    </row>
    <row r="322" spans="1:2" x14ac:dyDescent="0.2">
      <c r="A322" s="3" t="s">
        <v>336</v>
      </c>
      <c r="B322" s="4" t="s">
        <v>1036</v>
      </c>
    </row>
    <row r="323" spans="1:2" x14ac:dyDescent="0.2">
      <c r="A323" s="3" t="s">
        <v>337</v>
      </c>
      <c r="B323" s="4" t="s">
        <v>1037</v>
      </c>
    </row>
    <row r="324" spans="1:2" x14ac:dyDescent="0.2">
      <c r="A324" s="3" t="s">
        <v>338</v>
      </c>
      <c r="B324" s="4" t="s">
        <v>1038</v>
      </c>
    </row>
    <row r="325" spans="1:2" x14ac:dyDescent="0.2">
      <c r="A325" s="3" t="s">
        <v>339</v>
      </c>
      <c r="B325" s="4" t="s">
        <v>1039</v>
      </c>
    </row>
    <row r="326" spans="1:2" x14ac:dyDescent="0.2">
      <c r="A326" s="3" t="s">
        <v>340</v>
      </c>
      <c r="B326" s="4" t="s">
        <v>1040</v>
      </c>
    </row>
    <row r="327" spans="1:2" x14ac:dyDescent="0.2">
      <c r="A327" s="3" t="s">
        <v>341</v>
      </c>
      <c r="B327" s="4" t="s">
        <v>1041</v>
      </c>
    </row>
    <row r="328" spans="1:2" x14ac:dyDescent="0.2">
      <c r="A328" s="3" t="s">
        <v>342</v>
      </c>
      <c r="B328" s="4" t="s">
        <v>1042</v>
      </c>
    </row>
    <row r="329" spans="1:2" x14ac:dyDescent="0.2">
      <c r="A329" s="3" t="s">
        <v>343</v>
      </c>
      <c r="B329" s="4" t="s">
        <v>1043</v>
      </c>
    </row>
    <row r="330" spans="1:2" x14ac:dyDescent="0.2">
      <c r="A330" s="3" t="s">
        <v>344</v>
      </c>
      <c r="B330" s="4" t="s">
        <v>1044</v>
      </c>
    </row>
    <row r="331" spans="1:2" x14ac:dyDescent="0.2">
      <c r="A331" s="13" t="s">
        <v>345</v>
      </c>
      <c r="B331" s="14" t="s">
        <v>1045</v>
      </c>
    </row>
    <row r="332" spans="1:2" x14ac:dyDescent="0.2">
      <c r="A332" s="3" t="s">
        <v>346</v>
      </c>
      <c r="B332" s="4" t="s">
        <v>1046</v>
      </c>
    </row>
    <row r="333" spans="1:2" x14ac:dyDescent="0.2">
      <c r="A333" s="3" t="s">
        <v>347</v>
      </c>
      <c r="B333" s="4" t="s">
        <v>1047</v>
      </c>
    </row>
    <row r="334" spans="1:2" x14ac:dyDescent="0.2">
      <c r="A334" s="13" t="s">
        <v>348</v>
      </c>
      <c r="B334" s="14" t="s">
        <v>1048</v>
      </c>
    </row>
    <row r="335" spans="1:2" x14ac:dyDescent="0.2">
      <c r="A335" s="3" t="s">
        <v>349</v>
      </c>
      <c r="B335" s="4" t="s">
        <v>1049</v>
      </c>
    </row>
    <row r="336" spans="1:2" x14ac:dyDescent="0.2">
      <c r="A336" s="3" t="s">
        <v>350</v>
      </c>
      <c r="B336" s="4" t="s">
        <v>1050</v>
      </c>
    </row>
    <row r="337" spans="1:2" x14ac:dyDescent="0.2">
      <c r="A337" s="3" t="s">
        <v>351</v>
      </c>
      <c r="B337" s="4" t="s">
        <v>1051</v>
      </c>
    </row>
    <row r="338" spans="1:2" x14ac:dyDescent="0.2">
      <c r="A338" s="3" t="s">
        <v>352</v>
      </c>
      <c r="B338" s="4" t="s">
        <v>1052</v>
      </c>
    </row>
    <row r="339" spans="1:2" x14ac:dyDescent="0.2">
      <c r="A339" s="3" t="s">
        <v>353</v>
      </c>
      <c r="B339" s="4" t="s">
        <v>1053</v>
      </c>
    </row>
    <row r="340" spans="1:2" x14ac:dyDescent="0.2">
      <c r="A340" s="3" t="s">
        <v>354</v>
      </c>
      <c r="B340" s="4" t="s">
        <v>1054</v>
      </c>
    </row>
    <row r="341" spans="1:2" x14ac:dyDescent="0.2">
      <c r="A341" s="3" t="s">
        <v>355</v>
      </c>
      <c r="B341" s="4" t="s">
        <v>1055</v>
      </c>
    </row>
    <row r="342" spans="1:2" x14ac:dyDescent="0.2">
      <c r="A342" s="3" t="s">
        <v>356</v>
      </c>
      <c r="B342" s="4" t="s">
        <v>1056</v>
      </c>
    </row>
    <row r="343" spans="1:2" x14ac:dyDescent="0.2">
      <c r="A343" s="3" t="s">
        <v>357</v>
      </c>
      <c r="B343" s="4" t="s">
        <v>1057</v>
      </c>
    </row>
    <row r="344" spans="1:2" x14ac:dyDescent="0.2">
      <c r="A344" s="3" t="s">
        <v>358</v>
      </c>
      <c r="B344" s="4" t="s">
        <v>1058</v>
      </c>
    </row>
    <row r="345" spans="1:2" x14ac:dyDescent="0.2">
      <c r="A345" s="3" t="s">
        <v>359</v>
      </c>
      <c r="B345" s="4" t="s">
        <v>1059</v>
      </c>
    </row>
    <row r="346" spans="1:2" x14ac:dyDescent="0.2">
      <c r="A346" s="3" t="s">
        <v>360</v>
      </c>
      <c r="B346" s="4" t="s">
        <v>1060</v>
      </c>
    </row>
    <row r="347" spans="1:2" x14ac:dyDescent="0.2">
      <c r="A347" s="3" t="s">
        <v>361</v>
      </c>
      <c r="B347" s="4" t="s">
        <v>1061</v>
      </c>
    </row>
    <row r="348" spans="1:2" x14ac:dyDescent="0.2">
      <c r="A348" s="3" t="s">
        <v>362</v>
      </c>
      <c r="B348" s="4" t="s">
        <v>1062</v>
      </c>
    </row>
    <row r="349" spans="1:2" x14ac:dyDescent="0.2">
      <c r="A349" s="3" t="s">
        <v>363</v>
      </c>
      <c r="B349" s="4" t="s">
        <v>1063</v>
      </c>
    </row>
    <row r="350" spans="1:2" x14ac:dyDescent="0.2">
      <c r="A350" s="3" t="s">
        <v>364</v>
      </c>
      <c r="B350" s="4" t="s">
        <v>1064</v>
      </c>
    </row>
    <row r="351" spans="1:2" x14ac:dyDescent="0.2">
      <c r="A351" s="3" t="s">
        <v>365</v>
      </c>
      <c r="B351" s="4" t="s">
        <v>1065</v>
      </c>
    </row>
    <row r="352" spans="1:2" x14ac:dyDescent="0.2">
      <c r="A352" s="3" t="s">
        <v>366</v>
      </c>
      <c r="B352" s="4" t="s">
        <v>1066</v>
      </c>
    </row>
    <row r="353" spans="1:2" x14ac:dyDescent="0.2">
      <c r="A353" s="3" t="s">
        <v>367</v>
      </c>
      <c r="B353" s="4" t="s">
        <v>1067</v>
      </c>
    </row>
    <row r="354" spans="1:2" x14ac:dyDescent="0.2">
      <c r="A354" s="3" t="s">
        <v>368</v>
      </c>
      <c r="B354" s="4" t="s">
        <v>1068</v>
      </c>
    </row>
    <row r="355" spans="1:2" x14ac:dyDescent="0.2">
      <c r="A355" s="3" t="s">
        <v>369</v>
      </c>
      <c r="B355" s="4" t="s">
        <v>1069</v>
      </c>
    </row>
    <row r="356" spans="1:2" x14ac:dyDescent="0.2">
      <c r="A356" s="3" t="s">
        <v>370</v>
      </c>
      <c r="B356" s="4" t="s">
        <v>1070</v>
      </c>
    </row>
    <row r="357" spans="1:2" x14ac:dyDescent="0.2">
      <c r="A357" s="3" t="s">
        <v>371</v>
      </c>
      <c r="B357" s="4" t="s">
        <v>1071</v>
      </c>
    </row>
    <row r="358" spans="1:2" x14ac:dyDescent="0.2">
      <c r="A358" s="3" t="s">
        <v>372</v>
      </c>
      <c r="B358" s="4" t="s">
        <v>1072</v>
      </c>
    </row>
    <row r="359" spans="1:2" x14ac:dyDescent="0.2">
      <c r="A359" s="3" t="s">
        <v>373</v>
      </c>
      <c r="B359" s="4" t="s">
        <v>1073</v>
      </c>
    </row>
    <row r="360" spans="1:2" x14ac:dyDescent="0.2">
      <c r="A360" s="3" t="s">
        <v>374</v>
      </c>
      <c r="B360" s="4" t="s">
        <v>1074</v>
      </c>
    </row>
    <row r="361" spans="1:2" x14ac:dyDescent="0.2">
      <c r="A361" s="3" t="s">
        <v>375</v>
      </c>
      <c r="B361" s="4" t="s">
        <v>1075</v>
      </c>
    </row>
    <row r="362" spans="1:2" x14ac:dyDescent="0.2">
      <c r="A362" s="3" t="s">
        <v>376</v>
      </c>
      <c r="B362" s="4" t="s">
        <v>1076</v>
      </c>
    </row>
    <row r="363" spans="1:2" x14ac:dyDescent="0.2">
      <c r="A363" s="3" t="s">
        <v>377</v>
      </c>
      <c r="B363" s="4" t="s">
        <v>1077</v>
      </c>
    </row>
    <row r="364" spans="1:2" x14ac:dyDescent="0.2">
      <c r="A364" s="3" t="s">
        <v>378</v>
      </c>
      <c r="B364" s="4" t="s">
        <v>1078</v>
      </c>
    </row>
    <row r="365" spans="1:2" x14ac:dyDescent="0.2">
      <c r="A365" s="3" t="s">
        <v>379</v>
      </c>
      <c r="B365" s="4" t="s">
        <v>1079</v>
      </c>
    </row>
    <row r="366" spans="1:2" x14ac:dyDescent="0.2">
      <c r="A366" s="3" t="s">
        <v>380</v>
      </c>
      <c r="B366" s="4" t="s">
        <v>1080</v>
      </c>
    </row>
    <row r="367" spans="1:2" x14ac:dyDescent="0.2">
      <c r="A367" s="3" t="s">
        <v>381</v>
      </c>
      <c r="B367" s="4" t="s">
        <v>1081</v>
      </c>
    </row>
    <row r="368" spans="1:2" x14ac:dyDescent="0.2">
      <c r="A368" s="3" t="s">
        <v>382</v>
      </c>
      <c r="B368" s="4" t="s">
        <v>1082</v>
      </c>
    </row>
    <row r="369" spans="1:2" x14ac:dyDescent="0.2">
      <c r="A369" s="3" t="s">
        <v>383</v>
      </c>
      <c r="B369" s="4" t="s">
        <v>1083</v>
      </c>
    </row>
    <row r="370" spans="1:2" x14ac:dyDescent="0.2">
      <c r="A370" s="3" t="s">
        <v>384</v>
      </c>
      <c r="B370" s="4" t="s">
        <v>1084</v>
      </c>
    </row>
    <row r="371" spans="1:2" x14ac:dyDescent="0.2">
      <c r="A371" s="3" t="s">
        <v>385</v>
      </c>
      <c r="B371" s="4" t="s">
        <v>1085</v>
      </c>
    </row>
    <row r="372" spans="1:2" x14ac:dyDescent="0.2">
      <c r="A372" s="3" t="s">
        <v>386</v>
      </c>
      <c r="B372" s="4" t="s">
        <v>1086</v>
      </c>
    </row>
    <row r="373" spans="1:2" x14ac:dyDescent="0.2">
      <c r="A373" s="3" t="s">
        <v>387</v>
      </c>
      <c r="B373" s="4" t="s">
        <v>1087</v>
      </c>
    </row>
    <row r="374" spans="1:2" x14ac:dyDescent="0.2">
      <c r="A374" s="3" t="s">
        <v>388</v>
      </c>
      <c r="B374" s="4" t="s">
        <v>1088</v>
      </c>
    </row>
    <row r="375" spans="1:2" x14ac:dyDescent="0.2">
      <c r="A375" s="3" t="s">
        <v>389</v>
      </c>
      <c r="B375" s="4" t="s">
        <v>1089</v>
      </c>
    </row>
    <row r="376" spans="1:2" x14ac:dyDescent="0.2">
      <c r="A376" s="3" t="s">
        <v>390</v>
      </c>
      <c r="B376" s="4" t="s">
        <v>1090</v>
      </c>
    </row>
    <row r="377" spans="1:2" x14ac:dyDescent="0.2">
      <c r="A377" s="3" t="s">
        <v>391</v>
      </c>
      <c r="B377" s="4" t="s">
        <v>1091</v>
      </c>
    </row>
    <row r="378" spans="1:2" x14ac:dyDescent="0.2">
      <c r="A378" s="3" t="s">
        <v>392</v>
      </c>
      <c r="B378" s="4" t="s">
        <v>1092</v>
      </c>
    </row>
    <row r="379" spans="1:2" x14ac:dyDescent="0.2">
      <c r="A379" s="3" t="s">
        <v>393</v>
      </c>
      <c r="B379" s="4" t="s">
        <v>1093</v>
      </c>
    </row>
    <row r="380" spans="1:2" x14ac:dyDescent="0.2">
      <c r="A380" s="3" t="s">
        <v>394</v>
      </c>
      <c r="B380" s="4" t="s">
        <v>1094</v>
      </c>
    </row>
    <row r="381" spans="1:2" x14ac:dyDescent="0.2">
      <c r="A381" s="3" t="s">
        <v>395</v>
      </c>
      <c r="B381" s="4" t="s">
        <v>1095</v>
      </c>
    </row>
    <row r="382" spans="1:2" x14ac:dyDescent="0.2">
      <c r="A382" s="3" t="s">
        <v>396</v>
      </c>
      <c r="B382" s="4" t="s">
        <v>1096</v>
      </c>
    </row>
    <row r="383" spans="1:2" x14ac:dyDescent="0.2">
      <c r="A383" s="3" t="s">
        <v>397</v>
      </c>
      <c r="B383" s="4" t="s">
        <v>1097</v>
      </c>
    </row>
    <row r="384" spans="1:2" x14ac:dyDescent="0.2">
      <c r="A384" s="3" t="s">
        <v>398</v>
      </c>
      <c r="B384" s="4" t="s">
        <v>1098</v>
      </c>
    </row>
    <row r="385" spans="1:2" x14ac:dyDescent="0.2">
      <c r="A385" s="3" t="s">
        <v>399</v>
      </c>
      <c r="B385" s="4" t="s">
        <v>1099</v>
      </c>
    </row>
    <row r="386" spans="1:2" x14ac:dyDescent="0.2">
      <c r="A386" s="3" t="s">
        <v>400</v>
      </c>
      <c r="B386" s="4" t="s">
        <v>1100</v>
      </c>
    </row>
    <row r="387" spans="1:2" x14ac:dyDescent="0.2">
      <c r="A387" s="3" t="s">
        <v>401</v>
      </c>
      <c r="B387" s="4" t="s">
        <v>1101</v>
      </c>
    </row>
    <row r="388" spans="1:2" x14ac:dyDescent="0.2">
      <c r="A388" s="3" t="s">
        <v>402</v>
      </c>
      <c r="B388" s="4" t="s">
        <v>1102</v>
      </c>
    </row>
    <row r="389" spans="1:2" x14ac:dyDescent="0.2">
      <c r="A389" s="3" t="s">
        <v>403</v>
      </c>
      <c r="B389" s="4" t="s">
        <v>1103</v>
      </c>
    </row>
    <row r="390" spans="1:2" x14ac:dyDescent="0.2">
      <c r="A390" s="3" t="s">
        <v>404</v>
      </c>
      <c r="B390" s="4" t="s">
        <v>1104</v>
      </c>
    </row>
    <row r="391" spans="1:2" x14ac:dyDescent="0.2">
      <c r="A391" s="3" t="s">
        <v>405</v>
      </c>
      <c r="B391" s="4" t="s">
        <v>1105</v>
      </c>
    </row>
    <row r="392" spans="1:2" x14ac:dyDescent="0.2">
      <c r="A392" s="3" t="s">
        <v>406</v>
      </c>
      <c r="B392" s="4" t="s">
        <v>1106</v>
      </c>
    </row>
    <row r="393" spans="1:2" x14ac:dyDescent="0.2">
      <c r="A393" s="3" t="s">
        <v>407</v>
      </c>
      <c r="B393" s="4" t="s">
        <v>1107</v>
      </c>
    </row>
    <row r="394" spans="1:2" x14ac:dyDescent="0.2">
      <c r="A394" s="3" t="s">
        <v>408</v>
      </c>
      <c r="B394" s="4" t="s">
        <v>1108</v>
      </c>
    </row>
    <row r="395" spans="1:2" x14ac:dyDescent="0.2">
      <c r="A395" s="3" t="s">
        <v>409</v>
      </c>
      <c r="B395" s="4" t="s">
        <v>1109</v>
      </c>
    </row>
    <row r="396" spans="1:2" x14ac:dyDescent="0.2">
      <c r="A396" s="3" t="s">
        <v>410</v>
      </c>
      <c r="B396" s="4" t="s">
        <v>1110</v>
      </c>
    </row>
    <row r="397" spans="1:2" x14ac:dyDescent="0.2">
      <c r="A397" s="3" t="s">
        <v>411</v>
      </c>
      <c r="B397" s="4" t="s">
        <v>1111</v>
      </c>
    </row>
    <row r="398" spans="1:2" x14ac:dyDescent="0.2">
      <c r="A398" s="3" t="s">
        <v>412</v>
      </c>
      <c r="B398" s="4" t="s">
        <v>1112</v>
      </c>
    </row>
    <row r="399" spans="1:2" x14ac:dyDescent="0.2">
      <c r="A399" s="3" t="s">
        <v>413</v>
      </c>
      <c r="B399" s="4" t="s">
        <v>1113</v>
      </c>
    </row>
    <row r="400" spans="1:2" x14ac:dyDescent="0.2">
      <c r="A400" s="3" t="s">
        <v>414</v>
      </c>
      <c r="B400" s="4" t="s">
        <v>1114</v>
      </c>
    </row>
    <row r="401" spans="1:2" x14ac:dyDescent="0.2">
      <c r="A401" s="3" t="s">
        <v>415</v>
      </c>
      <c r="B401" s="4" t="s">
        <v>1115</v>
      </c>
    </row>
    <row r="402" spans="1:2" x14ac:dyDescent="0.2">
      <c r="A402" s="3" t="s">
        <v>416</v>
      </c>
      <c r="B402" s="4" t="s">
        <v>1116</v>
      </c>
    </row>
    <row r="403" spans="1:2" x14ac:dyDescent="0.2">
      <c r="A403" s="3" t="s">
        <v>417</v>
      </c>
      <c r="B403" s="4" t="s">
        <v>1117</v>
      </c>
    </row>
    <row r="404" spans="1:2" x14ac:dyDescent="0.2">
      <c r="A404" s="3" t="s">
        <v>418</v>
      </c>
      <c r="B404" s="4" t="s">
        <v>1118</v>
      </c>
    </row>
    <row r="405" spans="1:2" x14ac:dyDescent="0.2">
      <c r="A405" s="3" t="s">
        <v>419</v>
      </c>
      <c r="B405" s="4" t="s">
        <v>1119</v>
      </c>
    </row>
    <row r="406" spans="1:2" x14ac:dyDescent="0.2">
      <c r="A406" s="3" t="s">
        <v>420</v>
      </c>
      <c r="B406" s="4" t="s">
        <v>1120</v>
      </c>
    </row>
    <row r="407" spans="1:2" x14ac:dyDescent="0.2">
      <c r="A407" s="3" t="s">
        <v>421</v>
      </c>
      <c r="B407" s="4" t="s">
        <v>1121</v>
      </c>
    </row>
    <row r="408" spans="1:2" x14ac:dyDescent="0.2">
      <c r="A408" s="3" t="s">
        <v>422</v>
      </c>
      <c r="B408" s="4" t="s">
        <v>1122</v>
      </c>
    </row>
    <row r="409" spans="1:2" x14ac:dyDescent="0.2">
      <c r="A409" s="3" t="s">
        <v>423</v>
      </c>
      <c r="B409" s="4" t="s">
        <v>1123</v>
      </c>
    </row>
    <row r="410" spans="1:2" x14ac:dyDescent="0.2">
      <c r="A410" s="3" t="s">
        <v>424</v>
      </c>
      <c r="B410" s="4" t="s">
        <v>1124</v>
      </c>
    </row>
    <row r="411" spans="1:2" x14ac:dyDescent="0.2">
      <c r="A411" s="3" t="s">
        <v>425</v>
      </c>
      <c r="B411" s="4" t="s">
        <v>1125</v>
      </c>
    </row>
    <row r="412" spans="1:2" x14ac:dyDescent="0.2">
      <c r="A412" s="3" t="s">
        <v>426</v>
      </c>
      <c r="B412" s="4" t="s">
        <v>1126</v>
      </c>
    </row>
    <row r="413" spans="1:2" x14ac:dyDescent="0.2">
      <c r="A413" s="3" t="s">
        <v>427</v>
      </c>
      <c r="B413" s="4" t="s">
        <v>1305</v>
      </c>
    </row>
    <row r="414" spans="1:2" x14ac:dyDescent="0.2">
      <c r="A414" s="3" t="s">
        <v>428</v>
      </c>
      <c r="B414" s="4" t="s">
        <v>1127</v>
      </c>
    </row>
    <row r="415" spans="1:2" x14ac:dyDescent="0.2">
      <c r="A415" s="3" t="s">
        <v>429</v>
      </c>
      <c r="B415" s="4" t="s">
        <v>1128</v>
      </c>
    </row>
    <row r="416" spans="1:2" x14ac:dyDescent="0.2">
      <c r="A416" s="3" t="s">
        <v>430</v>
      </c>
      <c r="B416" s="4" t="s">
        <v>1129</v>
      </c>
    </row>
    <row r="417" spans="1:2" x14ac:dyDescent="0.2">
      <c r="A417" s="3" t="s">
        <v>431</v>
      </c>
      <c r="B417" s="4" t="s">
        <v>1130</v>
      </c>
    </row>
    <row r="418" spans="1:2" x14ac:dyDescent="0.2">
      <c r="A418" s="3" t="s">
        <v>432</v>
      </c>
      <c r="B418" s="4" t="s">
        <v>1131</v>
      </c>
    </row>
    <row r="419" spans="1:2" x14ac:dyDescent="0.2">
      <c r="A419" s="3" t="s">
        <v>433</v>
      </c>
      <c r="B419" s="4" t="s">
        <v>1132</v>
      </c>
    </row>
    <row r="420" spans="1:2" x14ac:dyDescent="0.2">
      <c r="A420" s="3" t="s">
        <v>434</v>
      </c>
      <c r="B420" s="4" t="s">
        <v>1133</v>
      </c>
    </row>
    <row r="421" spans="1:2" x14ac:dyDescent="0.2">
      <c r="A421" s="3" t="s">
        <v>435</v>
      </c>
      <c r="B421" s="4" t="s">
        <v>1134</v>
      </c>
    </row>
    <row r="422" spans="1:2" x14ac:dyDescent="0.2">
      <c r="A422" s="3" t="s">
        <v>436</v>
      </c>
      <c r="B422" s="4" t="s">
        <v>1135</v>
      </c>
    </row>
    <row r="423" spans="1:2" x14ac:dyDescent="0.2">
      <c r="A423" s="3" t="s">
        <v>437</v>
      </c>
      <c r="B423" s="4" t="s">
        <v>1136</v>
      </c>
    </row>
    <row r="424" spans="1:2" x14ac:dyDescent="0.2">
      <c r="A424" s="3" t="s">
        <v>438</v>
      </c>
      <c r="B424" s="4" t="s">
        <v>1137</v>
      </c>
    </row>
    <row r="425" spans="1:2" x14ac:dyDescent="0.2">
      <c r="A425" s="3" t="s">
        <v>439</v>
      </c>
      <c r="B425" s="4" t="s">
        <v>1138</v>
      </c>
    </row>
    <row r="426" spans="1:2" x14ac:dyDescent="0.2">
      <c r="A426" s="3" t="s">
        <v>440</v>
      </c>
      <c r="B426" s="4" t="s">
        <v>1139</v>
      </c>
    </row>
    <row r="427" spans="1:2" x14ac:dyDescent="0.2">
      <c r="A427" s="3" t="s">
        <v>441</v>
      </c>
      <c r="B427" s="4" t="s">
        <v>1140</v>
      </c>
    </row>
    <row r="428" spans="1:2" x14ac:dyDescent="0.2">
      <c r="A428" s="3" t="s">
        <v>442</v>
      </c>
      <c r="B428" s="4" t="s">
        <v>1141</v>
      </c>
    </row>
    <row r="429" spans="1:2" x14ac:dyDescent="0.2">
      <c r="A429" s="3" t="s">
        <v>443</v>
      </c>
      <c r="B429" s="4" t="s">
        <v>1142</v>
      </c>
    </row>
    <row r="430" spans="1:2" x14ac:dyDescent="0.2">
      <c r="A430" s="3" t="s">
        <v>444</v>
      </c>
      <c r="B430" s="4" t="s">
        <v>1143</v>
      </c>
    </row>
    <row r="431" spans="1:2" x14ac:dyDescent="0.2">
      <c r="A431" s="3" t="s">
        <v>445</v>
      </c>
      <c r="B431" s="4" t="s">
        <v>1144</v>
      </c>
    </row>
    <row r="432" spans="1:2" x14ac:dyDescent="0.2">
      <c r="A432" s="3" t="s">
        <v>446</v>
      </c>
      <c r="B432" s="4" t="s">
        <v>1145</v>
      </c>
    </row>
    <row r="433" spans="1:2" x14ac:dyDescent="0.2">
      <c r="A433" s="3" t="s">
        <v>447</v>
      </c>
      <c r="B433" s="4" t="s">
        <v>1146</v>
      </c>
    </row>
    <row r="434" spans="1:2" x14ac:dyDescent="0.2">
      <c r="A434" s="3" t="s">
        <v>448</v>
      </c>
      <c r="B434" s="4" t="s">
        <v>1147</v>
      </c>
    </row>
    <row r="435" spans="1:2" x14ac:dyDescent="0.2">
      <c r="A435" s="3" t="s">
        <v>449</v>
      </c>
      <c r="B435" s="4" t="s">
        <v>1148</v>
      </c>
    </row>
    <row r="436" spans="1:2" x14ac:dyDescent="0.2">
      <c r="A436" s="3" t="s">
        <v>450</v>
      </c>
      <c r="B436" s="4" t="s">
        <v>1149</v>
      </c>
    </row>
    <row r="437" spans="1:2" x14ac:dyDescent="0.2">
      <c r="A437" s="3" t="s">
        <v>451</v>
      </c>
      <c r="B437" s="4" t="s">
        <v>1150</v>
      </c>
    </row>
    <row r="438" spans="1:2" x14ac:dyDescent="0.2">
      <c r="A438" s="3" t="s">
        <v>452</v>
      </c>
      <c r="B438" s="4" t="s">
        <v>1151</v>
      </c>
    </row>
    <row r="439" spans="1:2" x14ac:dyDescent="0.2">
      <c r="A439" s="3" t="s">
        <v>453</v>
      </c>
      <c r="B439" s="4" t="s">
        <v>1152</v>
      </c>
    </row>
    <row r="440" spans="1:2" x14ac:dyDescent="0.2">
      <c r="A440" s="3" t="s">
        <v>454</v>
      </c>
      <c r="B440" s="4" t="s">
        <v>1153</v>
      </c>
    </row>
    <row r="441" spans="1:2" x14ac:dyDescent="0.2">
      <c r="A441" s="3" t="s">
        <v>455</v>
      </c>
      <c r="B441" s="4" t="s">
        <v>1154</v>
      </c>
    </row>
    <row r="442" spans="1:2" x14ac:dyDescent="0.2">
      <c r="A442" s="3" t="s">
        <v>456</v>
      </c>
      <c r="B442" s="4" t="s">
        <v>1155</v>
      </c>
    </row>
    <row r="443" spans="1:2" x14ac:dyDescent="0.2">
      <c r="A443" s="3" t="s">
        <v>457</v>
      </c>
      <c r="B443" s="4" t="s">
        <v>1156</v>
      </c>
    </row>
    <row r="444" spans="1:2" x14ac:dyDescent="0.2">
      <c r="A444" s="3" t="s">
        <v>458</v>
      </c>
      <c r="B444" s="4" t="s">
        <v>1157</v>
      </c>
    </row>
    <row r="445" spans="1:2" x14ac:dyDescent="0.2">
      <c r="A445" s="3" t="s">
        <v>459</v>
      </c>
      <c r="B445" s="4" t="s">
        <v>1158</v>
      </c>
    </row>
    <row r="446" spans="1:2" x14ac:dyDescent="0.2">
      <c r="A446" s="3" t="s">
        <v>460</v>
      </c>
      <c r="B446" s="4" t="s">
        <v>1159</v>
      </c>
    </row>
    <row r="447" spans="1:2" x14ac:dyDescent="0.2">
      <c r="A447" s="3" t="s">
        <v>461</v>
      </c>
      <c r="B447" s="4" t="s">
        <v>1160</v>
      </c>
    </row>
    <row r="448" spans="1:2" x14ac:dyDescent="0.2">
      <c r="A448" s="3" t="s">
        <v>462</v>
      </c>
      <c r="B448" s="4" t="s">
        <v>1161</v>
      </c>
    </row>
    <row r="449" spans="1:2" x14ac:dyDescent="0.2">
      <c r="A449" s="3" t="s">
        <v>463</v>
      </c>
      <c r="B449" s="4" t="s">
        <v>1162</v>
      </c>
    </row>
    <row r="450" spans="1:2" x14ac:dyDescent="0.2">
      <c r="A450" s="3" t="s">
        <v>464</v>
      </c>
      <c r="B450" s="4" t="s">
        <v>1163</v>
      </c>
    </row>
    <row r="451" spans="1:2" x14ac:dyDescent="0.2">
      <c r="A451" s="3" t="s">
        <v>465</v>
      </c>
      <c r="B451" s="4" t="s">
        <v>1164</v>
      </c>
    </row>
    <row r="452" spans="1:2" x14ac:dyDescent="0.2">
      <c r="A452" s="3" t="s">
        <v>466</v>
      </c>
      <c r="B452" s="4" t="s">
        <v>1165</v>
      </c>
    </row>
    <row r="453" spans="1:2" x14ac:dyDescent="0.2">
      <c r="A453" s="3" t="s">
        <v>467</v>
      </c>
      <c r="B453" s="4" t="s">
        <v>1166</v>
      </c>
    </row>
    <row r="454" spans="1:2" x14ac:dyDescent="0.2">
      <c r="A454" s="3" t="s">
        <v>468</v>
      </c>
      <c r="B454" s="4" t="s">
        <v>1167</v>
      </c>
    </row>
    <row r="455" spans="1:2" x14ac:dyDescent="0.2">
      <c r="A455" s="3" t="s">
        <v>469</v>
      </c>
      <c r="B455" s="4" t="s">
        <v>1168</v>
      </c>
    </row>
    <row r="456" spans="1:2" x14ac:dyDescent="0.2">
      <c r="A456" s="3" t="s">
        <v>470</v>
      </c>
      <c r="B456" s="4" t="s">
        <v>1169</v>
      </c>
    </row>
    <row r="457" spans="1:2" x14ac:dyDescent="0.2">
      <c r="A457" s="3" t="s">
        <v>471</v>
      </c>
      <c r="B457" s="4" t="s">
        <v>1170</v>
      </c>
    </row>
    <row r="458" spans="1:2" x14ac:dyDescent="0.2">
      <c r="A458" s="3" t="s">
        <v>472</v>
      </c>
      <c r="B458" s="4" t="s">
        <v>1171</v>
      </c>
    </row>
    <row r="459" spans="1:2" x14ac:dyDescent="0.2">
      <c r="A459" s="3" t="s">
        <v>473</v>
      </c>
      <c r="B459" s="4" t="s">
        <v>1172</v>
      </c>
    </row>
    <row r="460" spans="1:2" x14ac:dyDescent="0.2">
      <c r="A460" s="3" t="s">
        <v>474</v>
      </c>
      <c r="B460" s="4" t="s">
        <v>1173</v>
      </c>
    </row>
    <row r="461" spans="1:2" x14ac:dyDescent="0.2">
      <c r="A461" s="3" t="s">
        <v>475</v>
      </c>
      <c r="B461" s="4" t="s">
        <v>1174</v>
      </c>
    </row>
    <row r="462" spans="1:2" x14ac:dyDescent="0.2">
      <c r="A462" s="3" t="s">
        <v>476</v>
      </c>
      <c r="B462" s="4" t="s">
        <v>1175</v>
      </c>
    </row>
    <row r="463" spans="1:2" x14ac:dyDescent="0.2">
      <c r="A463" s="3" t="s">
        <v>477</v>
      </c>
      <c r="B463" s="4" t="s">
        <v>1176</v>
      </c>
    </row>
    <row r="464" spans="1:2" x14ac:dyDescent="0.2">
      <c r="A464" s="3" t="s">
        <v>478</v>
      </c>
      <c r="B464" s="4" t="s">
        <v>1177</v>
      </c>
    </row>
    <row r="465" spans="1:2" x14ac:dyDescent="0.2">
      <c r="A465" s="3" t="s">
        <v>479</v>
      </c>
      <c r="B465" s="4" t="s">
        <v>1178</v>
      </c>
    </row>
    <row r="466" spans="1:2" x14ac:dyDescent="0.2">
      <c r="A466" s="3" t="s">
        <v>480</v>
      </c>
      <c r="B466" s="4" t="s">
        <v>1179</v>
      </c>
    </row>
    <row r="467" spans="1:2" x14ac:dyDescent="0.2">
      <c r="A467" s="3" t="s">
        <v>481</v>
      </c>
      <c r="B467" s="4" t="s">
        <v>1180</v>
      </c>
    </row>
    <row r="468" spans="1:2" x14ac:dyDescent="0.2">
      <c r="A468" s="3" t="s">
        <v>482</v>
      </c>
      <c r="B468" s="4" t="s">
        <v>1181</v>
      </c>
    </row>
    <row r="469" spans="1:2" x14ac:dyDescent="0.2">
      <c r="A469" s="3" t="s">
        <v>483</v>
      </c>
      <c r="B469" s="4" t="s">
        <v>1182</v>
      </c>
    </row>
    <row r="470" spans="1:2" x14ac:dyDescent="0.2">
      <c r="A470" s="3" t="s">
        <v>484</v>
      </c>
      <c r="B470" s="4" t="s">
        <v>1183</v>
      </c>
    </row>
    <row r="471" spans="1:2" x14ac:dyDescent="0.2">
      <c r="A471" s="3" t="s">
        <v>485</v>
      </c>
      <c r="B471" s="4" t="s">
        <v>1184</v>
      </c>
    </row>
    <row r="472" spans="1:2" x14ac:dyDescent="0.2">
      <c r="A472" s="3" t="s">
        <v>486</v>
      </c>
      <c r="B472" s="4" t="s">
        <v>1185</v>
      </c>
    </row>
    <row r="473" spans="1:2" x14ac:dyDescent="0.2">
      <c r="A473" s="3" t="s">
        <v>487</v>
      </c>
      <c r="B473" s="4" t="s">
        <v>1186</v>
      </c>
    </row>
    <row r="474" spans="1:2" x14ac:dyDescent="0.2">
      <c r="A474" s="3" t="s">
        <v>488</v>
      </c>
      <c r="B474" s="4" t="s">
        <v>1187</v>
      </c>
    </row>
    <row r="475" spans="1:2" x14ac:dyDescent="0.2">
      <c r="A475" s="3" t="s">
        <v>489</v>
      </c>
      <c r="B475" s="4" t="s">
        <v>1188</v>
      </c>
    </row>
    <row r="476" spans="1:2" x14ac:dyDescent="0.2">
      <c r="A476" s="3" t="s">
        <v>490</v>
      </c>
      <c r="B476" s="4" t="s">
        <v>1189</v>
      </c>
    </row>
    <row r="477" spans="1:2" x14ac:dyDescent="0.2">
      <c r="A477" s="3" t="s">
        <v>491</v>
      </c>
      <c r="B477" s="4" t="s">
        <v>1190</v>
      </c>
    </row>
    <row r="478" spans="1:2" x14ac:dyDescent="0.2">
      <c r="A478" s="3" t="s">
        <v>492</v>
      </c>
      <c r="B478" s="4" t="s">
        <v>1191</v>
      </c>
    </row>
    <row r="479" spans="1:2" x14ac:dyDescent="0.2">
      <c r="A479" s="3" t="s">
        <v>493</v>
      </c>
      <c r="B479" s="4" t="s">
        <v>1192</v>
      </c>
    </row>
    <row r="480" spans="1:2" x14ac:dyDescent="0.2">
      <c r="A480" s="3" t="s">
        <v>494</v>
      </c>
      <c r="B480" s="4" t="s">
        <v>1193</v>
      </c>
    </row>
    <row r="481" spans="1:2" x14ac:dyDescent="0.2">
      <c r="A481" s="3" t="s">
        <v>495</v>
      </c>
      <c r="B481" s="4" t="s">
        <v>1194</v>
      </c>
    </row>
    <row r="482" spans="1:2" x14ac:dyDescent="0.2">
      <c r="A482" s="3" t="s">
        <v>496</v>
      </c>
      <c r="B482" s="4" t="s">
        <v>1195</v>
      </c>
    </row>
    <row r="483" spans="1:2" x14ac:dyDescent="0.2">
      <c r="A483" s="3" t="s">
        <v>497</v>
      </c>
      <c r="B483" s="4" t="s">
        <v>1196</v>
      </c>
    </row>
    <row r="484" spans="1:2" x14ac:dyDescent="0.2">
      <c r="A484" s="3" t="s">
        <v>498</v>
      </c>
      <c r="B484" s="4" t="s">
        <v>1197</v>
      </c>
    </row>
    <row r="485" spans="1:2" x14ac:dyDescent="0.2">
      <c r="A485" s="3" t="s">
        <v>499</v>
      </c>
      <c r="B485" s="4" t="s">
        <v>1198</v>
      </c>
    </row>
    <row r="486" spans="1:2" x14ac:dyDescent="0.2">
      <c r="A486" s="3" t="s">
        <v>500</v>
      </c>
      <c r="B486" s="4" t="s">
        <v>1199</v>
      </c>
    </row>
    <row r="487" spans="1:2" x14ac:dyDescent="0.2">
      <c r="A487" s="3" t="s">
        <v>501</v>
      </c>
      <c r="B487" s="4" t="s">
        <v>1200</v>
      </c>
    </row>
    <row r="488" spans="1:2" x14ac:dyDescent="0.2">
      <c r="A488" s="3" t="s">
        <v>502</v>
      </c>
      <c r="B488" s="4" t="s">
        <v>1201</v>
      </c>
    </row>
    <row r="489" spans="1:2" x14ac:dyDescent="0.2">
      <c r="A489" s="3" t="s">
        <v>503</v>
      </c>
      <c r="B489" s="4" t="s">
        <v>1202</v>
      </c>
    </row>
    <row r="490" spans="1:2" x14ac:dyDescent="0.2">
      <c r="A490" s="3" t="s">
        <v>504</v>
      </c>
      <c r="B490" s="4" t="s">
        <v>1203</v>
      </c>
    </row>
    <row r="491" spans="1:2" x14ac:dyDescent="0.2">
      <c r="A491" s="3" t="s">
        <v>505</v>
      </c>
      <c r="B491" s="4" t="s">
        <v>1204</v>
      </c>
    </row>
    <row r="492" spans="1:2" x14ac:dyDescent="0.2">
      <c r="A492" s="3" t="s">
        <v>506</v>
      </c>
      <c r="B492" s="4" t="s">
        <v>1205</v>
      </c>
    </row>
    <row r="493" spans="1:2" x14ac:dyDescent="0.2">
      <c r="A493" s="3" t="s">
        <v>507</v>
      </c>
      <c r="B493" s="4" t="s">
        <v>1206</v>
      </c>
    </row>
    <row r="494" spans="1:2" x14ac:dyDescent="0.2">
      <c r="A494" s="3" t="s">
        <v>508</v>
      </c>
      <c r="B494" s="4" t="s">
        <v>1207</v>
      </c>
    </row>
    <row r="495" spans="1:2" x14ac:dyDescent="0.2">
      <c r="A495" s="3" t="s">
        <v>509</v>
      </c>
      <c r="B495" s="4" t="s">
        <v>1208</v>
      </c>
    </row>
    <row r="496" spans="1:2" x14ac:dyDescent="0.2">
      <c r="A496" s="3" t="s">
        <v>510</v>
      </c>
      <c r="B496" s="4" t="s">
        <v>1209</v>
      </c>
    </row>
    <row r="497" spans="1:2" x14ac:dyDescent="0.2">
      <c r="A497" s="3" t="s">
        <v>511</v>
      </c>
      <c r="B497" s="4" t="s">
        <v>1210</v>
      </c>
    </row>
    <row r="498" spans="1:2" x14ac:dyDescent="0.2">
      <c r="A498" s="3" t="s">
        <v>512</v>
      </c>
      <c r="B498" s="4" t="s">
        <v>1211</v>
      </c>
    </row>
    <row r="499" spans="1:2" x14ac:dyDescent="0.2">
      <c r="A499" s="3" t="s">
        <v>513</v>
      </c>
      <c r="B499" s="4" t="s">
        <v>1212</v>
      </c>
    </row>
    <row r="500" spans="1:2" x14ac:dyDescent="0.2">
      <c r="A500" s="3" t="s">
        <v>514</v>
      </c>
      <c r="B500" s="4" t="s">
        <v>1213</v>
      </c>
    </row>
    <row r="501" spans="1:2" x14ac:dyDescent="0.2">
      <c r="A501" s="3" t="s">
        <v>515</v>
      </c>
      <c r="B501" s="4" t="s">
        <v>1214</v>
      </c>
    </row>
    <row r="502" spans="1:2" x14ac:dyDescent="0.2">
      <c r="A502" s="3" t="s">
        <v>516</v>
      </c>
      <c r="B502" s="4" t="s">
        <v>963</v>
      </c>
    </row>
    <row r="503" spans="1:2" x14ac:dyDescent="0.2">
      <c r="A503" s="3" t="s">
        <v>517</v>
      </c>
      <c r="B503" s="4" t="s">
        <v>1215</v>
      </c>
    </row>
    <row r="504" spans="1:2" x14ac:dyDescent="0.2">
      <c r="A504" s="3" t="s">
        <v>518</v>
      </c>
      <c r="B504" s="4" t="s">
        <v>1216</v>
      </c>
    </row>
    <row r="505" spans="1:2" x14ac:dyDescent="0.2">
      <c r="A505" s="3" t="s">
        <v>519</v>
      </c>
      <c r="B505" s="4" t="s">
        <v>1217</v>
      </c>
    </row>
    <row r="506" spans="1:2" x14ac:dyDescent="0.2">
      <c r="A506" s="3" t="s">
        <v>520</v>
      </c>
      <c r="B506" s="4" t="s">
        <v>1218</v>
      </c>
    </row>
    <row r="507" spans="1:2" x14ac:dyDescent="0.2">
      <c r="A507" s="3" t="s">
        <v>521</v>
      </c>
      <c r="B507" s="4" t="s">
        <v>1219</v>
      </c>
    </row>
    <row r="508" spans="1:2" x14ac:dyDescent="0.2">
      <c r="A508" s="3" t="s">
        <v>522</v>
      </c>
      <c r="B508" s="4" t="s">
        <v>1220</v>
      </c>
    </row>
    <row r="509" spans="1:2" x14ac:dyDescent="0.2">
      <c r="A509" s="3" t="s">
        <v>523</v>
      </c>
      <c r="B509" s="4" t="s">
        <v>1306</v>
      </c>
    </row>
    <row r="510" spans="1:2" x14ac:dyDescent="0.2">
      <c r="A510" s="3" t="s">
        <v>524</v>
      </c>
      <c r="B510" s="4" t="s">
        <v>1221</v>
      </c>
    </row>
    <row r="511" spans="1:2" x14ac:dyDescent="0.2">
      <c r="A511" s="3" t="s">
        <v>525</v>
      </c>
      <c r="B511" s="4" t="s">
        <v>1222</v>
      </c>
    </row>
    <row r="512" spans="1:2" x14ac:dyDescent="0.2">
      <c r="A512" s="3" t="s">
        <v>526</v>
      </c>
      <c r="B512" s="4" t="s">
        <v>1223</v>
      </c>
    </row>
    <row r="513" spans="1:2" x14ac:dyDescent="0.2">
      <c r="A513" s="3" t="s">
        <v>527</v>
      </c>
      <c r="B513" s="4" t="s">
        <v>1224</v>
      </c>
    </row>
    <row r="514" spans="1:2" x14ac:dyDescent="0.2">
      <c r="A514" s="3" t="s">
        <v>528</v>
      </c>
      <c r="B514" s="4" t="s">
        <v>1225</v>
      </c>
    </row>
    <row r="515" spans="1:2" x14ac:dyDescent="0.2">
      <c r="A515" s="3" t="s">
        <v>529</v>
      </c>
      <c r="B515" s="4" t="s">
        <v>1226</v>
      </c>
    </row>
    <row r="516" spans="1:2" x14ac:dyDescent="0.2">
      <c r="A516" s="3" t="s">
        <v>530</v>
      </c>
      <c r="B516" s="4" t="s">
        <v>1227</v>
      </c>
    </row>
    <row r="517" spans="1:2" x14ac:dyDescent="0.2">
      <c r="A517" s="3" t="s">
        <v>531</v>
      </c>
      <c r="B517" s="4" t="s">
        <v>1228</v>
      </c>
    </row>
    <row r="518" spans="1:2" x14ac:dyDescent="0.2">
      <c r="A518" s="3" t="s">
        <v>532</v>
      </c>
      <c r="B518" s="4" t="s">
        <v>1229</v>
      </c>
    </row>
    <row r="519" spans="1:2" x14ac:dyDescent="0.2">
      <c r="A519" s="3" t="s">
        <v>533</v>
      </c>
      <c r="B519" s="4" t="s">
        <v>1230</v>
      </c>
    </row>
    <row r="520" spans="1:2" x14ac:dyDescent="0.2">
      <c r="A520" s="3" t="s">
        <v>534</v>
      </c>
      <c r="B520" s="4" t="s">
        <v>1231</v>
      </c>
    </row>
    <row r="521" spans="1:2" x14ac:dyDescent="0.2">
      <c r="A521" s="3" t="s">
        <v>535</v>
      </c>
      <c r="B521" s="4" t="s">
        <v>1232</v>
      </c>
    </row>
    <row r="522" spans="1:2" x14ac:dyDescent="0.2">
      <c r="A522" s="3" t="s">
        <v>536</v>
      </c>
      <c r="B522" s="4" t="s">
        <v>1233</v>
      </c>
    </row>
    <row r="523" spans="1:2" x14ac:dyDescent="0.2">
      <c r="A523" s="3" t="s">
        <v>537</v>
      </c>
      <c r="B523" s="4" t="s">
        <v>1234</v>
      </c>
    </row>
    <row r="524" spans="1:2" x14ac:dyDescent="0.2">
      <c r="A524" s="3" t="s">
        <v>538</v>
      </c>
      <c r="B524" s="4" t="s">
        <v>1235</v>
      </c>
    </row>
    <row r="525" spans="1:2" x14ac:dyDescent="0.2">
      <c r="A525" s="3" t="s">
        <v>539</v>
      </c>
      <c r="B525" s="4" t="s">
        <v>1236</v>
      </c>
    </row>
    <row r="526" spans="1:2" x14ac:dyDescent="0.2">
      <c r="A526" s="3" t="s">
        <v>540</v>
      </c>
      <c r="B526" s="4" t="s">
        <v>1237</v>
      </c>
    </row>
    <row r="527" spans="1:2" x14ac:dyDescent="0.2">
      <c r="A527" s="3" t="s">
        <v>541</v>
      </c>
      <c r="B527" s="4" t="s">
        <v>1238</v>
      </c>
    </row>
    <row r="528" spans="1:2" x14ac:dyDescent="0.2">
      <c r="A528" s="3" t="s">
        <v>542</v>
      </c>
      <c r="B528" s="4" t="s">
        <v>1239</v>
      </c>
    </row>
    <row r="529" spans="1:2" x14ac:dyDescent="0.2">
      <c r="A529" s="3" t="s">
        <v>543</v>
      </c>
      <c r="B529" s="4" t="s">
        <v>1240</v>
      </c>
    </row>
    <row r="530" spans="1:2" x14ac:dyDescent="0.2">
      <c r="A530" s="3" t="s">
        <v>544</v>
      </c>
      <c r="B530" s="4" t="s">
        <v>1241</v>
      </c>
    </row>
    <row r="531" spans="1:2" x14ac:dyDescent="0.2">
      <c r="A531" s="3" t="s">
        <v>545</v>
      </c>
      <c r="B531" s="4" t="s">
        <v>1242</v>
      </c>
    </row>
    <row r="532" spans="1:2" x14ac:dyDescent="0.2">
      <c r="A532" s="3" t="s">
        <v>546</v>
      </c>
      <c r="B532" s="4" t="s">
        <v>1243</v>
      </c>
    </row>
    <row r="533" spans="1:2" x14ac:dyDescent="0.2">
      <c r="A533" s="3" t="s">
        <v>547</v>
      </c>
      <c r="B533" s="4" t="s">
        <v>1244</v>
      </c>
    </row>
    <row r="534" spans="1:2" x14ac:dyDescent="0.2">
      <c r="A534" s="3" t="s">
        <v>548</v>
      </c>
      <c r="B534" s="4" t="s">
        <v>1245</v>
      </c>
    </row>
    <row r="535" spans="1:2" x14ac:dyDescent="0.2">
      <c r="A535" s="3" t="s">
        <v>549</v>
      </c>
      <c r="B535" s="4" t="s">
        <v>1246</v>
      </c>
    </row>
    <row r="536" spans="1:2" x14ac:dyDescent="0.2">
      <c r="A536" s="3" t="s">
        <v>550</v>
      </c>
      <c r="B536" s="4" t="s">
        <v>1247</v>
      </c>
    </row>
    <row r="537" spans="1:2" x14ac:dyDescent="0.2">
      <c r="A537" s="3" t="s">
        <v>551</v>
      </c>
      <c r="B537" s="4" t="s">
        <v>1248</v>
      </c>
    </row>
    <row r="538" spans="1:2" x14ac:dyDescent="0.2">
      <c r="A538" s="3" t="s">
        <v>552</v>
      </c>
      <c r="B538" s="4" t="s">
        <v>1249</v>
      </c>
    </row>
    <row r="539" spans="1:2" x14ac:dyDescent="0.2">
      <c r="A539" s="3" t="s">
        <v>553</v>
      </c>
      <c r="B539" s="4" t="s">
        <v>1250</v>
      </c>
    </row>
    <row r="540" spans="1:2" x14ac:dyDescent="0.2">
      <c r="A540" s="3" t="s">
        <v>554</v>
      </c>
      <c r="B540" s="4" t="s">
        <v>1251</v>
      </c>
    </row>
    <row r="541" spans="1:2" x14ac:dyDescent="0.2">
      <c r="A541" s="3" t="s">
        <v>555</v>
      </c>
      <c r="B541" s="4" t="s">
        <v>1252</v>
      </c>
    </row>
    <row r="542" spans="1:2" x14ac:dyDescent="0.2">
      <c r="A542" s="3" t="s">
        <v>556</v>
      </c>
      <c r="B542" s="4" t="s">
        <v>1253</v>
      </c>
    </row>
    <row r="543" spans="1:2" x14ac:dyDescent="0.2">
      <c r="A543" s="3" t="s">
        <v>557</v>
      </c>
      <c r="B543" s="4" t="s">
        <v>1254</v>
      </c>
    </row>
    <row r="544" spans="1:2" x14ac:dyDescent="0.2">
      <c r="A544" s="3" t="s">
        <v>558</v>
      </c>
      <c r="B544" s="4" t="s">
        <v>1255</v>
      </c>
    </row>
    <row r="545" spans="1:2" x14ac:dyDescent="0.2">
      <c r="A545" s="3" t="s">
        <v>559</v>
      </c>
      <c r="B545" s="4" t="s">
        <v>1256</v>
      </c>
    </row>
    <row r="546" spans="1:2" x14ac:dyDescent="0.2">
      <c r="A546" s="3" t="s">
        <v>560</v>
      </c>
      <c r="B546" s="4" t="s">
        <v>1257</v>
      </c>
    </row>
    <row r="547" spans="1:2" x14ac:dyDescent="0.2">
      <c r="A547" s="3" t="s">
        <v>561</v>
      </c>
      <c r="B547" s="4" t="s">
        <v>1258</v>
      </c>
    </row>
    <row r="548" spans="1:2" x14ac:dyDescent="0.2">
      <c r="A548" s="3" t="s">
        <v>562</v>
      </c>
      <c r="B548" s="4" t="s">
        <v>1259</v>
      </c>
    </row>
    <row r="549" spans="1:2" x14ac:dyDescent="0.2">
      <c r="A549" s="3" t="s">
        <v>563</v>
      </c>
      <c r="B549" s="4" t="s">
        <v>1260</v>
      </c>
    </row>
    <row r="550" spans="1:2" x14ac:dyDescent="0.2">
      <c r="A550" s="3" t="s">
        <v>564</v>
      </c>
      <c r="B550" s="4" t="s">
        <v>1261</v>
      </c>
    </row>
    <row r="551" spans="1:2" x14ac:dyDescent="0.2">
      <c r="A551" s="3" t="s">
        <v>565</v>
      </c>
      <c r="B551" s="4" t="s">
        <v>1262</v>
      </c>
    </row>
    <row r="552" spans="1:2" x14ac:dyDescent="0.2">
      <c r="A552" s="3" t="s">
        <v>566</v>
      </c>
      <c r="B552" s="4" t="s">
        <v>1263</v>
      </c>
    </row>
    <row r="553" spans="1:2" x14ac:dyDescent="0.2">
      <c r="A553" s="3" t="s">
        <v>567</v>
      </c>
      <c r="B553" s="4" t="s">
        <v>1264</v>
      </c>
    </row>
    <row r="554" spans="1:2" x14ac:dyDescent="0.2">
      <c r="A554" s="3" t="s">
        <v>568</v>
      </c>
      <c r="B554" s="4" t="s">
        <v>1265</v>
      </c>
    </row>
    <row r="555" spans="1:2" x14ac:dyDescent="0.2">
      <c r="A555" s="3" t="s">
        <v>569</v>
      </c>
      <c r="B555" s="4" t="s">
        <v>1266</v>
      </c>
    </row>
    <row r="556" spans="1:2" x14ac:dyDescent="0.2">
      <c r="A556" s="3" t="s">
        <v>570</v>
      </c>
      <c r="B556" s="4" t="s">
        <v>1267</v>
      </c>
    </row>
    <row r="557" spans="1:2" x14ac:dyDescent="0.2">
      <c r="A557" s="3" t="s">
        <v>571</v>
      </c>
      <c r="B557" s="4" t="s">
        <v>1268</v>
      </c>
    </row>
    <row r="558" spans="1:2" x14ac:dyDescent="0.2">
      <c r="A558" s="3" t="s">
        <v>572</v>
      </c>
      <c r="B558" s="4" t="s">
        <v>1269</v>
      </c>
    </row>
    <row r="559" spans="1:2" x14ac:dyDescent="0.2">
      <c r="A559" s="3" t="s">
        <v>573</v>
      </c>
      <c r="B559" s="4" t="s">
        <v>1270</v>
      </c>
    </row>
    <row r="560" spans="1:2" x14ac:dyDescent="0.2">
      <c r="A560" s="3" t="s">
        <v>574</v>
      </c>
      <c r="B560" s="4" t="s">
        <v>1271</v>
      </c>
    </row>
    <row r="561" spans="1:2" x14ac:dyDescent="0.2">
      <c r="A561" s="3" t="s">
        <v>575</v>
      </c>
      <c r="B561" s="4" t="s">
        <v>1272</v>
      </c>
    </row>
    <row r="562" spans="1:2" x14ac:dyDescent="0.2">
      <c r="A562" s="3" t="s">
        <v>576</v>
      </c>
      <c r="B562" s="4" t="s">
        <v>1273</v>
      </c>
    </row>
    <row r="563" spans="1:2" x14ac:dyDescent="0.2">
      <c r="A563" s="3" t="s">
        <v>577</v>
      </c>
      <c r="B563" s="4" t="s">
        <v>1274</v>
      </c>
    </row>
    <row r="564" spans="1:2" x14ac:dyDescent="0.2">
      <c r="A564" s="3" t="s">
        <v>578</v>
      </c>
      <c r="B564" s="4" t="s">
        <v>1275</v>
      </c>
    </row>
    <row r="565" spans="1:2" x14ac:dyDescent="0.2">
      <c r="A565" s="3" t="s">
        <v>579</v>
      </c>
      <c r="B565" s="4" t="s">
        <v>1276</v>
      </c>
    </row>
    <row r="566" spans="1:2" x14ac:dyDescent="0.2">
      <c r="A566" s="3" t="s">
        <v>580</v>
      </c>
      <c r="B566" s="4" t="s">
        <v>1277</v>
      </c>
    </row>
    <row r="567" spans="1:2" x14ac:dyDescent="0.2">
      <c r="A567" s="3" t="s">
        <v>581</v>
      </c>
      <c r="B567" s="4" t="s">
        <v>1278</v>
      </c>
    </row>
    <row r="568" spans="1:2" x14ac:dyDescent="0.2">
      <c r="A568" s="3" t="s">
        <v>582</v>
      </c>
      <c r="B568" s="4" t="s">
        <v>1279</v>
      </c>
    </row>
    <row r="569" spans="1:2" x14ac:dyDescent="0.2">
      <c r="A569" s="3" t="s">
        <v>583</v>
      </c>
      <c r="B569" s="4" t="s">
        <v>1280</v>
      </c>
    </row>
    <row r="570" spans="1:2" x14ac:dyDescent="0.2">
      <c r="A570" s="3" t="s">
        <v>584</v>
      </c>
      <c r="B570" s="4" t="s">
        <v>1281</v>
      </c>
    </row>
    <row r="571" spans="1:2" x14ac:dyDescent="0.2">
      <c r="A571" s="3" t="s">
        <v>585</v>
      </c>
      <c r="B571" s="4" t="s">
        <v>1282</v>
      </c>
    </row>
    <row r="572" spans="1:2" x14ac:dyDescent="0.2">
      <c r="A572" s="3" t="s">
        <v>586</v>
      </c>
      <c r="B572" s="4" t="s">
        <v>1283</v>
      </c>
    </row>
    <row r="573" spans="1:2" x14ac:dyDescent="0.2">
      <c r="A573" s="3" t="s">
        <v>587</v>
      </c>
      <c r="B573" s="4" t="s">
        <v>1284</v>
      </c>
    </row>
    <row r="574" spans="1:2" x14ac:dyDescent="0.2">
      <c r="A574" s="3" t="s">
        <v>588</v>
      </c>
      <c r="B574" s="4" t="s">
        <v>1285</v>
      </c>
    </row>
    <row r="575" spans="1:2" x14ac:dyDescent="0.2">
      <c r="A575" s="3" t="s">
        <v>589</v>
      </c>
      <c r="B575" s="4" t="s">
        <v>1286</v>
      </c>
    </row>
    <row r="576" spans="1:2" x14ac:dyDescent="0.2">
      <c r="A576" s="3" t="s">
        <v>590</v>
      </c>
      <c r="B576" s="4" t="s">
        <v>1287</v>
      </c>
    </row>
    <row r="577" spans="1:2" x14ac:dyDescent="0.2">
      <c r="A577" s="3" t="s">
        <v>591</v>
      </c>
      <c r="B577" s="4" t="s">
        <v>1288</v>
      </c>
    </row>
    <row r="578" spans="1:2" x14ac:dyDescent="0.2">
      <c r="A578" s="3" t="s">
        <v>592</v>
      </c>
      <c r="B578" s="4" t="s">
        <v>1289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Коды программ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2023-06-08T03:15:05Z</dcterms:modified>
</cp:coreProperties>
</file>